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10.255.91.91\Verification_and_Validation\MR1_SOUTH-NORTH_PR0205_2025_all_N2O_LEKAGE_19.06.26\South_Изчисления-PR0205_пожари_N2O_теч_19.06.26\"/>
    </mc:Choice>
  </mc:AlternateContent>
  <xr:revisionPtr revIDLastSave="0" documentId="14_{89530AB8-0416-47B2-BD5C-48737A5842D6}" xr6:coauthVersionLast="47" xr6:coauthVersionMax="47" xr10:uidLastSave="{00000000-0000-0000-0000-000000000000}"/>
  <bookViews>
    <workbookView xWindow="-120" yWindow="-120" windowWidth="29040" windowHeight="17520" tabRatio="914" xr2:uid="{698806E1-11DE-4221-951F-11B997C37393}"/>
  </bookViews>
  <sheets>
    <sheet name="PR0205_v3.1-Sortovi Semena" sheetId="32" r:id="rId1"/>
    <sheet name="Methodology" sheetId="4" r:id="rId2"/>
    <sheet name="METHODOLOGY МЗМ" sheetId="3" r:id="rId3"/>
  </sheets>
  <definedNames>
    <definedName name="_xlnm._FilterDatabase" localSheetId="0" hidden="1">'PR0205_v3.1-Sortovi Semena'!$A$29:$AF$53</definedName>
    <definedName name="_xlnm.Print_Area" localSheetId="2">'METHODOLOGY МЗМ'!$A$1:$E$41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3" i="32" l="1"/>
  <c r="W53" i="32"/>
  <c r="Y52" i="32"/>
  <c r="W52" i="32"/>
  <c r="Y51" i="32"/>
  <c r="W51" i="32"/>
  <c r="Y50" i="32"/>
  <c r="W50" i="32"/>
  <c r="Y49" i="32"/>
  <c r="W49" i="32"/>
  <c r="Y48" i="32"/>
  <c r="W48" i="32"/>
  <c r="Y47" i="32"/>
  <c r="W47" i="32"/>
  <c r="Y46" i="32"/>
  <c r="W46" i="32"/>
  <c r="Y45" i="32"/>
  <c r="W45" i="32"/>
  <c r="Y44" i="32"/>
  <c r="W44" i="32"/>
  <c r="Y43" i="32"/>
  <c r="W43" i="32"/>
  <c r="Y42" i="32"/>
  <c r="W42" i="32"/>
  <c r="Y41" i="32"/>
  <c r="W41" i="32"/>
  <c r="Y40" i="32"/>
  <c r="W40" i="32"/>
  <c r="Y39" i="32"/>
  <c r="W39" i="32"/>
  <c r="Y38" i="32"/>
  <c r="W38" i="32"/>
  <c r="Y37" i="32"/>
  <c r="W37" i="32"/>
  <c r="Y36" i="32"/>
  <c r="W36" i="32"/>
  <c r="Y35" i="32"/>
  <c r="W35" i="32"/>
  <c r="Y34" i="32"/>
  <c r="W34" i="32"/>
  <c r="Y33" i="32"/>
  <c r="W33" i="32"/>
  <c r="Y32" i="32"/>
  <c r="W32" i="32"/>
  <c r="Y31" i="32"/>
  <c r="W31" i="32"/>
  <c r="Y30" i="32"/>
  <c r="W30" i="32"/>
  <c r="AH36" i="32"/>
  <c r="AH37" i="32"/>
  <c r="AH38" i="32"/>
  <c r="AH39" i="32"/>
  <c r="AH40" i="32"/>
  <c r="AH41" i="32"/>
  <c r="AH42" i="32"/>
  <c r="AH43" i="32"/>
  <c r="AH44" i="32"/>
  <c r="AH45" i="32"/>
  <c r="AH46" i="32"/>
  <c r="AH47" i="32"/>
  <c r="AH48" i="32"/>
  <c r="AH49" i="32"/>
  <c r="AH50" i="32"/>
  <c r="AH51" i="32"/>
  <c r="AH52" i="32"/>
  <c r="AH53" i="32"/>
  <c r="AH35" i="32"/>
  <c r="AH34" i="32"/>
  <c r="AH33" i="32"/>
  <c r="AH32" i="32"/>
  <c r="AH31" i="32"/>
  <c r="AH30" i="32"/>
  <c r="F12" i="32"/>
  <c r="F11" i="32"/>
  <c r="AD51" i="32"/>
  <c r="AE51" i="32" s="1"/>
  <c r="AD48" i="32"/>
  <c r="AE48" i="32" s="1"/>
  <c r="AD45" i="32"/>
  <c r="AE45" i="32" s="1"/>
  <c r="AD42" i="32"/>
  <c r="AE42" i="32" s="1"/>
  <c r="AD39" i="32"/>
  <c r="AE39" i="32" s="1"/>
  <c r="AD36" i="32"/>
  <c r="AE36" i="32" s="1"/>
  <c r="AD33" i="32"/>
  <c r="AE33" i="32" s="1"/>
  <c r="AD30" i="32"/>
  <c r="AE30" i="32" s="1"/>
  <c r="Q29" i="32"/>
  <c r="K29" i="32"/>
  <c r="Z42" i="32" l="1"/>
  <c r="Z34" i="32"/>
  <c r="Z53" i="32"/>
  <c r="Z49" i="32"/>
  <c r="Z47" i="32"/>
  <c r="Z45" i="32"/>
  <c r="Z40" i="32"/>
  <c r="Z30" i="32"/>
  <c r="Z37" i="32"/>
  <c r="Z32" i="32"/>
  <c r="Z52" i="32"/>
  <c r="Z50" i="32"/>
  <c r="Z46" i="32"/>
  <c r="Z38" i="32"/>
  <c r="Z41" i="32"/>
  <c r="Z51" i="32"/>
  <c r="Z48" i="32"/>
  <c r="Z44" i="32"/>
  <c r="Z43" i="32"/>
  <c r="Z39" i="32"/>
  <c r="Z36" i="32"/>
  <c r="Z35" i="32"/>
  <c r="Z33" i="32"/>
  <c r="Z31" i="32"/>
  <c r="AE29" i="32"/>
  <c r="D20" i="32" s="1"/>
  <c r="AD29" i="32"/>
  <c r="AA36" i="32" l="1"/>
  <c r="AB36" i="32" s="1"/>
  <c r="AF36" i="32" s="1"/>
  <c r="AA51" i="32"/>
  <c r="AB51" i="32" s="1"/>
  <c r="AF51" i="32" s="1"/>
  <c r="AA33" i="32"/>
  <c r="AB33" i="32" s="1"/>
  <c r="AF33" i="32" s="1"/>
  <c r="AA45" i="32"/>
  <c r="AB45" i="32" s="1"/>
  <c r="AF45" i="32" s="1"/>
  <c r="AA42" i="32"/>
  <c r="AB42" i="32" s="1"/>
  <c r="AF42" i="32" s="1"/>
  <c r="AA30" i="32"/>
  <c r="AB30" i="32" s="1"/>
  <c r="AF30" i="32" s="1"/>
  <c r="AA39" i="32"/>
  <c r="AB39" i="32" s="1"/>
  <c r="AF39" i="32" s="1"/>
  <c r="AA48" i="32"/>
  <c r="AB48" i="32" s="1"/>
  <c r="AF48" i="32" s="1"/>
  <c r="AA29" i="32" l="1"/>
  <c r="AF23" i="32" s="1"/>
  <c r="AF29" i="32"/>
  <c r="AB29" i="32"/>
  <c r="D17" i="32" l="1"/>
  <c r="D18" i="32" s="1"/>
  <c r="D23" i="32" s="1"/>
  <c r="D24" i="32" s="1"/>
  <c r="AF25" i="32"/>
  <c r="D39" i="3"/>
  <c r="D33" i="3"/>
  <c r="D29" i="3"/>
  <c r="D28" i="3"/>
  <c r="D26" i="3"/>
  <c r="D24" i="3"/>
  <c r="D22" i="3"/>
  <c r="D20" i="3"/>
  <c r="D18" i="3"/>
  <c r="D16" i="3"/>
  <c r="D14" i="3"/>
  <c r="D12" i="3"/>
  <c r="D10" i="3"/>
  <c r="D8" i="3"/>
  <c r="D6" i="3"/>
</calcChain>
</file>

<file path=xl/sharedStrings.xml><?xml version="1.0" encoding="utf-8"?>
<sst xmlns="http://schemas.openxmlformats.org/spreadsheetml/2006/main" count="519" uniqueCount="249">
  <si>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</si>
  <si>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</si>
  <si>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</si>
  <si>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</si>
  <si>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</si>
  <si>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</si>
  <si>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</si>
  <si>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</si>
  <si>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</si>
  <si>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</si>
  <si>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</si>
  <si>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</si>
  <si>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</si>
  <si>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</si>
  <si>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</si>
  <si>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</si>
  <si>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</si>
  <si>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</si>
  <si>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</si>
  <si>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</si>
  <si>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</si>
  <si>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</si>
  <si>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</si>
  <si>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</si>
  <si>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</si>
  <si>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</si>
  <si>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</si>
  <si>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</si>
  <si>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</si>
  <si>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</si>
  <si>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</si>
  <si>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</si>
  <si>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</si>
  <si>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</si>
  <si>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</si>
  <si>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</si>
  <si>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</si>
  <si>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</si>
  <si>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</si>
  <si>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</si>
  <si>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</si>
  <si>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</si>
  <si>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</si>
  <si>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</si>
  <si>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</si>
  <si>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</si>
  <si>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</si>
  <si>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</si>
  <si>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</si>
  <si>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</si>
  <si>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</si>
  <si>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</si>
  <si>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</si>
  <si>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</si>
  <si>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</si>
  <si>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</si>
  <si>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</si>
  <si>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</si>
  <si>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</si>
  <si>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</si>
  <si>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</si>
  <si>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</si>
  <si>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</si>
  <si>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</si>
  <si>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</si>
  <si>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</si>
  <si>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</si>
  <si>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</si>
  <si>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</si>
  <si>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</si>
  <si>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</si>
  <si>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</si>
  <si>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</si>
  <si>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</si>
  <si>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</si>
  <si>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</si>
  <si>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</si>
  <si>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</si>
  <si>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</si>
  <si>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</si>
  <si>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</si>
  <si>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</si>
  <si>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</si>
  <si>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</si>
  <si>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</si>
  <si>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</si>
  <si>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</si>
  <si>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</si>
  <si>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</si>
  <si>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</si>
  <si>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</si>
  <si>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</si>
  <si>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</si>
  <si>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</si>
  <si>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</si>
  <si>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</si>
  <si>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</si>
  <si>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</si>
  <si>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</si>
  <si>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</si>
  <si>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</si>
  <si>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</si>
  <si>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</si>
  <si>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</si>
  <si>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</si>
  <si>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</si>
  <si>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</si>
  <si>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ioa-84-13</t>
  </si>
  <si>
    <t>ioa-84-14</t>
  </si>
  <si>
    <t>ioa-84-15</t>
  </si>
  <si>
    <t>ioa-84-19</t>
  </si>
  <si>
    <t>ioa-84-20</t>
  </si>
  <si>
    <t>ioa-84-21</t>
  </si>
  <si>
    <t>ioa-84-16</t>
  </si>
  <si>
    <t>ioa-84-17</t>
  </si>
  <si>
    <t>ioa-84-18</t>
  </si>
  <si>
    <t>ioa-84-1</t>
  </si>
  <si>
    <t>ioa-84-2</t>
  </si>
  <si>
    <t>ioa-84-3</t>
  </si>
  <si>
    <t>ioa-84-4</t>
  </si>
  <si>
    <t>ioa-84-5</t>
  </si>
  <si>
    <t>ioa-84-6</t>
  </si>
  <si>
    <t>ioa-84-22</t>
  </si>
  <si>
    <t>ioa-84-23</t>
  </si>
  <si>
    <t>ioa-84-24</t>
  </si>
  <si>
    <t>ioa-84-10</t>
  </si>
  <si>
    <t>ioa-84-11</t>
  </si>
  <si>
    <t>ioa-84-12</t>
  </si>
  <si>
    <t>ioa-84-7</t>
  </si>
  <si>
    <t>ioa-84-8</t>
  </si>
  <si>
    <t>ioa-84-9</t>
  </si>
  <si>
    <t>mg/kg</t>
  </si>
  <si>
    <t>g/ton</t>
  </si>
  <si>
    <t>Total cells</t>
  </si>
  <si>
    <t>Cells +</t>
  </si>
  <si>
    <t>Cells -</t>
  </si>
  <si>
    <t>CARBONSAFE JSC
city of Plovdiv, 53 Tsarigradsko Shose Blvd.
Tel. +359 899 491 111; E-mail: office@carbonsafe.bg</t>
  </si>
  <si>
    <t>Kamenovski.1-35883</t>
  </si>
  <si>
    <t>16.10.2023</t>
  </si>
  <si>
    <t>0-30</t>
  </si>
  <si>
    <t>ioa-33-1</t>
  </si>
  <si>
    <t>30-60</t>
  </si>
  <si>
    <t>ioa-33-2</t>
  </si>
  <si>
    <t>60-90</t>
  </si>
  <si>
    <t>ioa-33-3</t>
  </si>
  <si>
    <t>ioa-33-7</t>
  </si>
  <si>
    <t>ioa-33-8</t>
  </si>
  <si>
    <t>ioa-33-9</t>
  </si>
  <si>
    <t>ioa-33-4</t>
  </si>
  <si>
    <t>ioa-33-5</t>
  </si>
  <si>
    <t>ioa-33-6</t>
  </si>
  <si>
    <t>Dolnoezerovski-07079</t>
  </si>
  <si>
    <t>ioa-33-13</t>
  </si>
  <si>
    <t>ioa-33-14</t>
  </si>
  <si>
    <t>ioa-33-15</t>
  </si>
  <si>
    <t>ioa-33-16</t>
  </si>
  <si>
    <t>ioa-33-17</t>
  </si>
  <si>
    <t>ioa-33-18</t>
  </si>
  <si>
    <t>Kamenovski2-35883</t>
  </si>
  <si>
    <t>ioa-33-10</t>
  </si>
  <si>
    <t>ioa-33-11</t>
  </si>
  <si>
    <t>ioa-33-12</t>
  </si>
  <si>
    <t>Depoto-07079</t>
  </si>
  <si>
    <t>ioa-33-22</t>
  </si>
  <si>
    <t>ioa-33-23</t>
  </si>
  <si>
    <t>ioa-33-24</t>
  </si>
  <si>
    <t>ioa-33-19</t>
  </si>
  <si>
    <t>ioa-33-20</t>
  </si>
  <si>
    <t>ioa-33-21</t>
  </si>
  <si>
    <t>20.09.2024</t>
  </si>
  <si>
    <t>35883</t>
  </si>
  <si>
    <t>07079</t>
  </si>
  <si>
    <t>SORTOVI SEMENA BURGAS OOD</t>
  </si>
  <si>
    <t>CSBG-34SE-22/27-AGRI-0016</t>
  </si>
  <si>
    <t>winter barley</t>
  </si>
  <si>
    <t>sunflower</t>
  </si>
  <si>
    <t>soft wheat - winter</t>
  </si>
  <si>
    <t>ERP ha</t>
  </si>
  <si>
    <t>003126536187</t>
  </si>
  <si>
    <t>004126536187</t>
  </si>
  <si>
    <t>005126536187</t>
  </si>
  <si>
    <t>008126536187</t>
  </si>
  <si>
    <t>009126536187</t>
  </si>
  <si>
    <t>002126536187</t>
  </si>
  <si>
    <t>006126536187</t>
  </si>
  <si>
    <t>007126536187</t>
  </si>
  <si>
    <t xml:space="preserve">credits/ha </t>
  </si>
  <si>
    <t>* equal to ISACO2 ID 44119</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</si>
  <si>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</si>
  <si>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</si>
  <si>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</si>
  <si>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</si>
  <si>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</si>
  <si>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</si>
  <si>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</si>
  <si>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</si>
  <si>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 xml:space="preserve">Farmer (Legal Entity): </t>
  </si>
  <si>
    <t xml:space="preserve">UIC: </t>
  </si>
  <si>
    <t>Buffer contribution ammount (5% of credits):</t>
  </si>
  <si>
    <t>0000000153</t>
  </si>
  <si>
    <t xml:space="preserve">C t/ha </t>
  </si>
  <si>
    <t>DK0722CS</t>
  </si>
  <si>
    <t>KS0223CS</t>
  </si>
  <si>
    <t>D. KIROVA</t>
  </si>
  <si>
    <t>K. SEMERDZHIEVA</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</si>
  <si>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</si>
  <si>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</si>
  <si>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</si>
  <si>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</si>
  <si>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</si>
  <si>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</si>
  <si>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</si>
  <si>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</si>
  <si>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</si>
  <si>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</si>
  <si>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</si>
  <si>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</si>
  <si>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new</t>
  </si>
  <si>
    <t>ERP ID</t>
  </si>
  <si>
    <t>Difference between sampling dates expressed in months
(&lt; 10 m~14 m&gt;)</t>
  </si>
  <si>
    <t>BASE~K1</t>
  </si>
  <si>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</si>
  <si>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</si>
  <si>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</si>
  <si>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</si>
  <si>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t>Emissions from leakage (t CO</t>
    </r>
    <r>
      <rPr>
        <b/>
        <vertAlign val="subscript"/>
        <sz val="9"/>
        <rFont val="Calibri"/>
        <family val="2"/>
        <scheme val="minor"/>
      </rPr>
      <t>2</t>
    </r>
    <r>
      <rPr>
        <b/>
        <sz val="9"/>
        <rFont val="Calibri"/>
        <family val="2"/>
        <scheme val="minor"/>
      </rPr>
      <t xml:space="preserve"> eq)</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</si>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</sst>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4"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b/>
      <vertAlign val="subscript"/>
      <sz val="9"/>
      <name val="Calibri"/>
      <family val="2"/>
      <scheme val="minor"/>
    </font>
    <font>
      <sz val="9"/>
      <name val="Calibri"/>
      <family val="2"/>
      <scheme val="minor"/>
    </font>
    <font>
      <sz val="9"/>
      <color rgb="FFFF0000"/>
      <name val="Calibri"/>
      <family val="2"/>
      <scheme val="minor"/>
    </font>
    <font>
      <sz val="9"/>
      <color theme="1"/>
      <name val="Calibri"/>
      <family val="2"/>
      <scheme val="minor"/>
    </font>
    <font>
      <sz val="10"/>
      <name val="Arial"/>
      <family val="2"/>
    </font>
    <font>
      <b/>
      <sz val="9"/>
      <name val="Calibri"/>
      <family val="2"/>
      <scheme val="minor"/>
    </font>
    <font>
      <b/>
      <i/>
      <sz val="9"/>
      <name val="Calibri"/>
      <family val="2"/>
      <scheme val="minor"/>
    </font>
    <font>
      <b/>
      <vertAlign val="superscript"/>
      <sz val="9"/>
      <name val="Calibri"/>
      <family val="2"/>
      <scheme val="minor"/>
    </font>
    <font>
      <sz val="9"/>
      <color theme="0" tint="-0.499984740745262"/>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sz val="10"/>
      <name val="Arial"/>
      <family val="2"/>
      <charset val="1"/>
    </font>
    <font>
      <sz val="9"/>
      <color rgb="FF00B050"/>
      <name val="Calibri"/>
      <family val="2"/>
      <charset val="204"/>
    </font>
    <font>
      <sz val="9"/>
      <color rgb="FF00B050"/>
      <name val="Calibri"/>
      <family val="2"/>
      <scheme val="minor"/>
    </font>
    <font>
      <sz val="9"/>
      <name val="Calibri"/>
      <family val="2"/>
      <charset val="204"/>
      <scheme val="minor"/>
    </font>
    <font>
      <sz val="9"/>
      <color theme="1"/>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xf numFmtId="0" fontId="29" fillId="0" borderId="0"/>
  </cellStyleXfs>
  <cellXfs count="126">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18" fillId="4" borderId="0" xfId="3" applyFont="1" applyFill="1" applyAlignment="1">
      <alignment vertical="center" wrapText="1"/>
    </xf>
    <xf numFmtId="3" fontId="18" fillId="4" borderId="0" xfId="3" applyNumberFormat="1" applyFont="1" applyFill="1" applyAlignment="1">
      <alignment horizontal="right" vertical="center" wrapText="1"/>
    </xf>
    <xf numFmtId="0" fontId="18" fillId="4" borderId="0" xfId="3" applyFont="1" applyFill="1" applyAlignment="1">
      <alignment vertical="center"/>
    </xf>
    <xf numFmtId="0" fontId="18" fillId="4" borderId="0" xfId="3" applyFont="1" applyFill="1" applyAlignment="1">
      <alignment horizontal="left" vertical="center" wrapText="1"/>
    </xf>
    <xf numFmtId="10" fontId="18" fillId="4" borderId="0" xfId="7" applyNumberFormat="1" applyFont="1" applyFill="1" applyAlignment="1">
      <alignment vertical="center"/>
    </xf>
    <xf numFmtId="1" fontId="18" fillId="4" borderId="0" xfId="3" applyNumberFormat="1" applyFont="1" applyFill="1" applyAlignment="1">
      <alignment horizontal="right" vertical="center" wrapText="1"/>
    </xf>
    <xf numFmtId="0" fontId="18" fillId="4" borderId="0" xfId="3" applyFont="1" applyFill="1" applyAlignment="1">
      <alignment horizontal="right" vertical="center" wrapText="1"/>
    </xf>
    <xf numFmtId="0" fontId="21" fillId="0" borderId="0" xfId="3" applyFont="1" applyAlignment="1">
      <alignment vertical="center" wrapText="1"/>
    </xf>
    <xf numFmtId="0" fontId="21" fillId="0" borderId="0" xfId="3" applyFont="1" applyAlignment="1">
      <alignment horizontal="center"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center" vertical="center" wrapText="1"/>
    </xf>
    <xf numFmtId="0" fontId="18" fillId="0" borderId="0" xfId="3" applyFont="1" applyAlignment="1">
      <alignment horizontal="left" vertical="center" wrapText="1"/>
    </xf>
    <xf numFmtId="14" fontId="18" fillId="4" borderId="0" xfId="3" applyNumberFormat="1" applyFont="1" applyFill="1" applyAlignment="1">
      <alignment horizontal="right" vertical="center" wrapText="1"/>
    </xf>
    <xf numFmtId="14" fontId="18" fillId="4" borderId="0" xfId="3" applyNumberFormat="1" applyFont="1" applyFill="1" applyAlignment="1">
      <alignment vertical="center" wrapText="1"/>
    </xf>
    <xf numFmtId="0" fontId="18" fillId="0" borderId="0" xfId="3" applyFont="1" applyAlignment="1">
      <alignment horizontal="center" vertical="center" wrapText="1"/>
    </xf>
    <xf numFmtId="4" fontId="18" fillId="5" borderId="0" xfId="3" applyNumberFormat="1" applyFont="1" applyFill="1" applyAlignment="1">
      <alignment horizontal="center" vertical="center" wrapText="1"/>
    </xf>
    <xf numFmtId="0" fontId="18" fillId="0" borderId="0" xfId="3" applyFont="1" applyAlignment="1">
      <alignment vertical="center" wrapText="1"/>
    </xf>
    <xf numFmtId="0" fontId="14" fillId="0" borderId="0" xfId="3" applyFont="1" applyAlignment="1">
      <alignment horizontal="left" vertical="center" wrapText="1"/>
    </xf>
    <xf numFmtId="1" fontId="18" fillId="0" borderId="0" xfId="3" quotePrefix="1" applyNumberFormat="1" applyFont="1" applyAlignment="1" applyProtection="1">
      <alignment horizontal="center" vertical="center" wrapText="1"/>
      <protection locked="0"/>
    </xf>
    <xf numFmtId="4" fontId="15" fillId="0" borderId="0" xfId="0" applyNumberFormat="1" applyFont="1" applyAlignment="1">
      <alignment vertical="center" wrapText="1"/>
    </xf>
    <xf numFmtId="14" fontId="22" fillId="4" borderId="0" xfId="3" applyNumberFormat="1" applyFont="1" applyFill="1" applyAlignment="1">
      <alignment horizontal="left" vertical="center" wrapText="1"/>
    </xf>
    <xf numFmtId="4" fontId="18" fillId="5" borderId="0" xfId="0" applyNumberFormat="1" applyFont="1" applyFill="1" applyAlignment="1">
      <alignment horizontal="center" vertical="center" wrapText="1"/>
    </xf>
    <xf numFmtId="4" fontId="18" fillId="0" borderId="0" xfId="0" applyNumberFormat="1" applyFont="1" applyAlignment="1">
      <alignment horizontal="center" vertical="center" wrapText="1"/>
    </xf>
    <xf numFmtId="1" fontId="18" fillId="0" borderId="0" xfId="0" applyNumberFormat="1" applyFont="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2" fontId="16" fillId="5" borderId="2" xfId="3" applyNumberFormat="1" applyFont="1" applyFill="1" applyBorder="1" applyAlignment="1">
      <alignment horizontal="center" vertical="center" wrapText="1"/>
    </xf>
    <xf numFmtId="0" fontId="15" fillId="5" borderId="2" xfId="3" applyFont="1" applyFill="1" applyBorder="1" applyAlignment="1">
      <alignment horizontal="center" vertical="center" wrapText="1"/>
    </xf>
    <xf numFmtId="4" fontId="14" fillId="5" borderId="2" xfId="3" applyNumberFormat="1"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0" fontId="14" fillId="0" borderId="2" xfId="3" applyFont="1" applyBorder="1" applyAlignment="1">
      <alignment vertical="center" wrapText="1"/>
    </xf>
    <xf numFmtId="14" fontId="14" fillId="0" borderId="2" xfId="3" applyNumberFormat="1" applyFont="1" applyBorder="1" applyAlignment="1">
      <alignment vertical="center" wrapText="1"/>
    </xf>
    <xf numFmtId="0" fontId="14" fillId="0" borderId="2" xfId="3" quotePrefix="1" applyFont="1" applyBorder="1" applyAlignment="1">
      <alignment vertical="center" wrapText="1"/>
    </xf>
    <xf numFmtId="0" fontId="24" fillId="0" borderId="2" xfId="6" applyFont="1" applyFill="1" applyBorder="1" applyAlignment="1" applyProtection="1">
      <alignment vertical="center"/>
    </xf>
    <xf numFmtId="0" fontId="24" fillId="0" borderId="2" xfId="6" applyFont="1" applyFill="1" applyBorder="1" applyProtection="1"/>
    <xf numFmtId="14" fontId="24" fillId="0" borderId="2" xfId="6" applyNumberFormat="1" applyFont="1" applyFill="1" applyBorder="1" applyProtection="1"/>
    <xf numFmtId="1" fontId="25" fillId="0" borderId="2" xfId="3" applyNumberFormat="1" applyFont="1" applyBorder="1" applyAlignment="1">
      <alignment vertical="center" wrapText="1"/>
    </xf>
    <xf numFmtId="2" fontId="14" fillId="0" borderId="2" xfId="3"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2" fontId="14" fillId="0" borderId="0" xfId="3" applyNumberFormat="1" applyFont="1" applyAlignment="1">
      <alignment vertical="center" wrapText="1"/>
    </xf>
    <xf numFmtId="14" fontId="14" fillId="0" borderId="0" xfId="3" applyNumberFormat="1" applyFont="1" applyAlignment="1">
      <alignment vertical="center" wrapText="1"/>
    </xf>
    <xf numFmtId="0" fontId="27"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0" fontId="16" fillId="0" borderId="0" xfId="0" applyFont="1" applyAlignment="1">
      <alignment vertical="center" wrapText="1"/>
    </xf>
    <xf numFmtId="0" fontId="18" fillId="4" borderId="2" xfId="0" applyFont="1" applyFill="1" applyBorder="1" applyAlignment="1">
      <alignment horizontal="center"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2" fontId="30" fillId="0" borderId="2" xfId="8" applyNumberFormat="1" applyFont="1" applyBorder="1" applyAlignment="1">
      <alignment horizontal="center" vertical="center" wrapText="1"/>
    </xf>
    <xf numFmtId="0" fontId="31" fillId="0" borderId="2" xfId="3" applyFont="1" applyBorder="1" applyAlignment="1">
      <alignment horizontal="center" vertical="center" wrapText="1"/>
    </xf>
    <xf numFmtId="3" fontId="1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0" fontId="14" fillId="5" borderId="2" xfId="3" applyFont="1" applyFill="1" applyBorder="1" applyAlignment="1">
      <alignment horizontal="center" vertical="center" wrapText="1"/>
    </xf>
    <xf numFmtId="4" fontId="14" fillId="5" borderId="2" xfId="3" applyNumberFormat="1" applyFont="1" applyFill="1" applyBorder="1" applyAlignment="1">
      <alignment horizontal="center" vertical="center" wrapText="1"/>
    </xf>
    <xf numFmtId="0" fontId="14" fillId="0" borderId="0" xfId="3" applyFont="1" applyAlignment="1">
      <alignment horizontal="center" vertical="center" wrapText="1"/>
    </xf>
    <xf numFmtId="0" fontId="18" fillId="0" borderId="0" xfId="3" applyFont="1" applyAlignment="1">
      <alignment horizontal="left" vertical="center" wrapText="1"/>
    </xf>
    <xf numFmtId="0" fontId="18" fillId="4" borderId="0" xfId="3" applyFont="1" applyFill="1" applyAlignment="1">
      <alignment horizontal="left" vertical="center" wrapText="1"/>
    </xf>
    <xf numFmtId="0" fontId="18" fillId="4" borderId="0" xfId="3" applyFont="1" applyFill="1" applyAlignment="1">
      <alignment horizontal="left" vertical="center"/>
    </xf>
    <xf numFmtId="0" fontId="21" fillId="0" borderId="0" xfId="3" applyFont="1" applyAlignment="1">
      <alignment horizontal="center" vertical="center" wrapText="1"/>
    </xf>
    <xf numFmtId="0" fontId="14" fillId="0" borderId="0" xfId="3" applyFont="1" applyAlignment="1">
      <alignment horizontal="left" vertical="center"/>
    </xf>
    <xf numFmtId="0" fontId="14" fillId="0" borderId="0" xfId="3" applyFont="1" applyAlignment="1">
      <alignment horizontal="left" vertical="center" wrapText="1"/>
    </xf>
    <xf numFmtId="0" fontId="27" fillId="0" borderId="0" xfId="1" applyFont="1" applyFill="1" applyAlignment="1">
      <alignmen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xf numFmtId="0" fontId="32" fillId="5" borderId="0" xfId="3" applyFont="1" applyFill="1" applyAlignment="1">
      <alignment vertical="center" wrapText="1"/>
    </xf>
    <xf numFmtId="0" fontId="32" fillId="0" borderId="0" xfId="3" applyFont="1" applyAlignment="1">
      <alignment vertical="center" wrapText="1"/>
    </xf>
    <xf numFmtId="14" fontId="33" fillId="0" borderId="0" xfId="0" applyNumberFormat="1" applyFont="1" applyAlignment="1">
      <alignment vertical="center" wrapText="1"/>
    </xf>
  </cellXfs>
  <cellStyles count="9">
    <cellStyle name="Нормален" xfId="0" builtinId="0"/>
    <cellStyle name="Нормален 2" xfId="3" xr:uid="{B3C43DC9-1DD6-47B8-AD68-B59DFCFFE1BE}"/>
    <cellStyle name="Нормален 2 2" xfId="8" xr:uid="{5F0C76B2-8D5A-4A63-A4A6-5D35E045E4CC}"/>
    <cellStyle name="Нормален 3" xfId="4" xr:uid="{350F495A-E1D4-4A30-A870-48A5E737D2C8}"/>
    <cellStyle name="Нормален 4" xfId="6" xr:uid="{2E715DDF-1E93-4330-8F28-8217B3BFAE51}"/>
    <cellStyle name="Нормален 5" xfId="5" xr:uid="{666F88E7-839B-4DDC-B2EA-771430C96F4D}"/>
    <cellStyle name="Процент" xfId="7" builtinId="5"/>
    <cellStyle name="Хипервръзка" xfId="1" builtinId="8"/>
    <cellStyle name="Хипервръзка 2" xfId="2" xr:uid="{BFBB2F21-986E-49F7-8312-724A71FC1C5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119118</xdr:colOff>
      <xdr:row>1</xdr:row>
      <xdr:rowOff>381000</xdr:rowOff>
    </xdr:to>
    <xdr:pic>
      <xdr:nvPicPr>
        <xdr:cNvPr id="2" name="Картина 1">
          <a:extLst>
            <a:ext uri="{FF2B5EF4-FFF2-40B4-BE49-F238E27FC236}">
              <a16:creationId xmlns:a16="http://schemas.microsoft.com/office/drawing/2014/main" id="{C1D7A905-755F-42DB-980D-43738138F082}"/>
            </a:ext>
          </a:extLst>
        </xdr:cNvPr>
        <xdr:cNvPicPr>
          <a:picLocks noChangeAspect="1"/>
        </xdr:cNvPicPr>
      </xdr:nvPicPr>
      <xdr:blipFill>
        <a:blip xmlns:r="http://schemas.openxmlformats.org/officeDocument/2006/relationships" r:embed="rId1"/>
        <a:stretch>
          <a:fillRect/>
        </a:stretch>
      </xdr:blipFill>
      <xdr:spPr>
        <a:xfrm>
          <a:off x="336176" y="156882"/>
          <a:ext cx="1026795"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5E077-9B5D-422E-9365-B0A69A7065B6}">
  <sheetPr>
    <tabColor rgb="FF92D050"/>
    <pageSetUpPr fitToPage="1"/>
  </sheetPr>
  <dimension ref="A1:AH79"/>
  <sheetViews>
    <sheetView tabSelected="1" zoomScale="85" zoomScaleNormal="85" zoomScaleSheetLayoutView="115" workbookViewId="0">
      <selection activeCell="L19" sqref="L19"/>
    </sheetView>
  </sheetViews>
  <sheetFormatPr defaultColWidth="9.140625" defaultRowHeight="12" x14ac:dyDescent="0.2"/>
  <cols>
    <col min="1" max="1" width="5" style="40" bestFit="1" customWidth="1"/>
    <col min="2" max="2" width="13.5703125" style="40" customWidth="1"/>
    <col min="3" max="3" width="34.28515625" style="40" customWidth="1"/>
    <col min="4" max="4" width="11.85546875" style="40" customWidth="1"/>
    <col min="5" max="5" width="11.7109375" style="40" customWidth="1"/>
    <col min="6" max="7" width="12.140625" style="40" customWidth="1"/>
    <col min="8" max="8" width="21.5703125" style="40" customWidth="1"/>
    <col min="9" max="9" width="16.5703125" style="40" customWidth="1"/>
    <col min="10" max="10" width="7.42578125" style="40" customWidth="1"/>
    <col min="11" max="11" width="9.7109375" style="40" customWidth="1"/>
    <col min="12" max="12" width="14.85546875" style="40" customWidth="1"/>
    <col min="13" max="14" width="11.5703125" style="40" customWidth="1"/>
    <col min="15" max="15" width="10.7109375" style="40" customWidth="1"/>
    <col min="16" max="17" width="10.5703125" style="40" customWidth="1"/>
    <col min="18" max="18" width="17.42578125" style="40" customWidth="1"/>
    <col min="19" max="20" width="11.5703125" style="40" customWidth="1"/>
    <col min="21" max="21" width="11" style="40" customWidth="1"/>
    <col min="22" max="22" width="8.7109375" style="40" customWidth="1"/>
    <col min="23" max="23" width="11.7109375" style="40" customWidth="1"/>
    <col min="24" max="24" width="11.140625" style="40" customWidth="1"/>
    <col min="25" max="25" width="9.28515625" style="40" customWidth="1"/>
    <col min="26" max="26" width="12.42578125" style="40" customWidth="1"/>
    <col min="27" max="27" width="15" style="41" customWidth="1"/>
    <col min="28" max="28" width="15" style="40" customWidth="1"/>
    <col min="29" max="31" width="11.7109375" style="42" customWidth="1"/>
    <col min="32" max="32" width="24.42578125" style="40" customWidth="1"/>
    <col min="33" max="33" width="13" style="40" customWidth="1"/>
    <col min="34" max="16384" width="9.140625" style="40"/>
  </cols>
  <sheetData>
    <row r="1" spans="1:32" ht="12" customHeight="1" x14ac:dyDescent="0.2">
      <c r="A1" s="38"/>
      <c r="B1" s="38"/>
      <c r="C1" s="104" t="s">
        <v>6</v>
      </c>
      <c r="D1" s="104"/>
      <c r="E1" s="104"/>
      <c r="F1" s="104"/>
      <c r="G1" s="104"/>
      <c r="H1" s="104"/>
      <c r="I1" s="38"/>
      <c r="J1" s="38"/>
      <c r="K1" s="38"/>
      <c r="L1" s="38"/>
      <c r="M1" s="38"/>
      <c r="N1" s="38"/>
      <c r="O1" s="38"/>
      <c r="P1" s="38"/>
      <c r="Q1" s="38"/>
      <c r="R1" s="38"/>
      <c r="S1" s="38"/>
      <c r="T1" s="38"/>
    </row>
    <row r="2" spans="1:32" ht="36" customHeight="1" x14ac:dyDescent="0.2">
      <c r="C2" s="104" t="s">
        <v>136</v>
      </c>
      <c r="D2" s="104"/>
      <c r="E2" s="104"/>
      <c r="F2" s="104"/>
      <c r="G2" s="104"/>
      <c r="H2" s="104"/>
      <c r="I2" s="39" t="s">
        <v>246</v>
      </c>
      <c r="J2" s="38"/>
      <c r="K2" s="38"/>
      <c r="L2" s="38"/>
      <c r="M2" s="38"/>
      <c r="N2" s="38"/>
      <c r="O2" s="38"/>
      <c r="P2" s="38"/>
      <c r="Q2" s="38"/>
      <c r="R2" s="38"/>
      <c r="S2" s="38"/>
    </row>
    <row r="3" spans="1:32" x14ac:dyDescent="0.2">
      <c r="N3" s="100"/>
      <c r="O3" s="100"/>
      <c r="X3" s="42"/>
      <c r="Y3" s="42"/>
      <c r="Z3" s="42"/>
      <c r="AA3" s="42"/>
      <c r="AB3" s="42"/>
    </row>
    <row r="4" spans="1:32" ht="20.100000000000001" customHeight="1" x14ac:dyDescent="0.2">
      <c r="A4" s="101" t="s">
        <v>83</v>
      </c>
      <c r="B4" s="101"/>
      <c r="C4" s="101"/>
      <c r="D4" s="101"/>
      <c r="E4" s="101"/>
      <c r="F4" s="101"/>
      <c r="G4" s="101"/>
      <c r="H4" s="101"/>
      <c r="I4" s="101"/>
      <c r="J4" s="101"/>
      <c r="K4" s="101"/>
      <c r="L4" s="101"/>
      <c r="M4" s="101"/>
      <c r="N4" s="101"/>
      <c r="O4" s="101"/>
      <c r="P4" s="101"/>
      <c r="Q4" s="101"/>
      <c r="R4" s="101"/>
      <c r="S4" s="101"/>
      <c r="T4" s="101"/>
      <c r="X4" s="42"/>
      <c r="Y4" s="42"/>
      <c r="Z4" s="42"/>
      <c r="AA4" s="42"/>
      <c r="AB4" s="42"/>
    </row>
    <row r="5" spans="1:32" ht="20.100000000000001" customHeight="1" x14ac:dyDescent="0.2">
      <c r="A5" s="44"/>
      <c r="B5" s="44"/>
      <c r="C5" s="44"/>
      <c r="D5" s="44"/>
      <c r="E5" s="44"/>
      <c r="F5" s="44"/>
      <c r="G5" s="44"/>
      <c r="H5" s="44"/>
      <c r="I5" s="44"/>
      <c r="J5" s="44"/>
      <c r="K5" s="44"/>
      <c r="L5" s="44"/>
      <c r="M5" s="44"/>
      <c r="N5" s="44"/>
      <c r="O5" s="44"/>
      <c r="P5" s="44"/>
      <c r="Q5" s="44"/>
      <c r="R5" s="44"/>
      <c r="S5" s="44"/>
      <c r="T5" s="44"/>
      <c r="X5" s="42"/>
      <c r="Y5" s="42"/>
      <c r="Z5" s="42"/>
      <c r="AA5" s="42"/>
      <c r="AB5" s="42"/>
    </row>
    <row r="6" spans="1:32" ht="20.100000000000001" customHeight="1" x14ac:dyDescent="0.2">
      <c r="A6" s="31">
        <v>1</v>
      </c>
      <c r="B6" s="102" t="s">
        <v>205</v>
      </c>
      <c r="C6" s="102"/>
      <c r="D6" s="102" t="s">
        <v>206</v>
      </c>
      <c r="E6" s="102"/>
      <c r="F6" s="102"/>
      <c r="G6" s="102"/>
      <c r="H6" s="44"/>
      <c r="I6" s="44"/>
      <c r="J6" s="44"/>
      <c r="K6" s="44"/>
      <c r="L6" s="44"/>
      <c r="M6" s="44"/>
      <c r="N6" s="44"/>
      <c r="O6" s="44"/>
      <c r="P6" s="44"/>
      <c r="Q6" s="44"/>
      <c r="R6" s="44"/>
      <c r="S6" s="44"/>
      <c r="T6" s="44"/>
      <c r="X6" s="42"/>
      <c r="Y6" s="42"/>
      <c r="Z6" s="42"/>
      <c r="AA6" s="42"/>
      <c r="AB6" s="42"/>
    </row>
    <row r="7" spans="1:32" ht="20.100000000000001" customHeight="1" x14ac:dyDescent="0.2">
      <c r="A7" s="31">
        <v>2</v>
      </c>
      <c r="B7" s="102" t="s">
        <v>207</v>
      </c>
      <c r="C7" s="102"/>
      <c r="D7" s="34" t="s">
        <v>208</v>
      </c>
      <c r="E7" s="34"/>
      <c r="F7" s="34"/>
      <c r="G7" s="34"/>
      <c r="H7" s="44"/>
      <c r="I7" s="44"/>
      <c r="J7" s="44"/>
      <c r="K7" s="44"/>
      <c r="L7" s="44"/>
      <c r="M7" s="44"/>
      <c r="N7" s="44"/>
      <c r="O7" s="44"/>
      <c r="P7" s="44"/>
      <c r="Q7" s="44"/>
      <c r="R7" s="44"/>
      <c r="S7" s="44"/>
      <c r="T7" s="44"/>
      <c r="X7" s="42"/>
      <c r="Y7" s="42"/>
      <c r="Z7" s="42"/>
      <c r="AA7" s="42"/>
      <c r="AB7" s="42"/>
    </row>
    <row r="8" spans="1:32" ht="20.100000000000001" customHeight="1" x14ac:dyDescent="0.2">
      <c r="A8" s="31">
        <v>3</v>
      </c>
      <c r="B8" s="102" t="s">
        <v>209</v>
      </c>
      <c r="C8" s="102"/>
      <c r="D8" s="45">
        <v>44943</v>
      </c>
      <c r="E8" s="34"/>
      <c r="F8" s="34"/>
      <c r="G8" s="34"/>
      <c r="H8" s="44"/>
      <c r="I8" s="44"/>
      <c r="J8" s="44"/>
      <c r="K8" s="44"/>
      <c r="L8" s="44"/>
      <c r="M8" s="44"/>
      <c r="N8" s="44"/>
      <c r="O8" s="44"/>
      <c r="P8" s="44"/>
      <c r="Q8" s="44"/>
      <c r="R8" s="44"/>
      <c r="S8" s="44"/>
      <c r="T8" s="44"/>
      <c r="X8" s="42"/>
      <c r="Y8" s="42"/>
      <c r="Z8" s="42"/>
      <c r="AA8" s="42"/>
      <c r="AB8" s="42"/>
    </row>
    <row r="9" spans="1:32" ht="20.100000000000001" customHeight="1" x14ac:dyDescent="0.2">
      <c r="A9" s="31">
        <v>4</v>
      </c>
      <c r="B9" s="102" t="s">
        <v>210</v>
      </c>
      <c r="C9" s="102"/>
      <c r="D9" s="45">
        <v>45374</v>
      </c>
      <c r="E9" s="34"/>
      <c r="F9" s="34"/>
      <c r="G9" s="34"/>
      <c r="H9" s="44"/>
      <c r="I9" s="44"/>
      <c r="J9" s="44"/>
      <c r="K9" s="44"/>
      <c r="L9" s="44"/>
      <c r="M9" s="44"/>
      <c r="N9" s="44"/>
      <c r="O9" s="44"/>
      <c r="P9" s="44"/>
      <c r="Q9" s="44"/>
      <c r="R9" s="44"/>
      <c r="S9" s="44"/>
      <c r="T9" s="44"/>
      <c r="X9" s="42"/>
      <c r="Y9" s="42"/>
      <c r="Z9" s="42"/>
      <c r="AA9" s="42"/>
      <c r="AB9" s="42"/>
    </row>
    <row r="10" spans="1:32" ht="20.100000000000001" customHeight="1" x14ac:dyDescent="0.2">
      <c r="A10" s="31">
        <v>5</v>
      </c>
      <c r="B10" s="102" t="s">
        <v>211</v>
      </c>
      <c r="C10" s="102"/>
      <c r="D10" s="46">
        <v>45792</v>
      </c>
      <c r="E10" s="34"/>
      <c r="F10" s="34"/>
      <c r="G10" s="34"/>
      <c r="H10" s="44"/>
      <c r="I10" s="44"/>
      <c r="J10" s="44"/>
      <c r="K10" s="44"/>
      <c r="L10" s="44"/>
      <c r="M10" s="44"/>
      <c r="N10" s="44"/>
      <c r="O10" s="44"/>
      <c r="P10" s="44"/>
      <c r="Q10" s="44"/>
      <c r="R10" s="44"/>
      <c r="S10" s="44"/>
      <c r="T10" s="44"/>
      <c r="X10" s="42"/>
      <c r="Y10" s="42"/>
      <c r="Z10" s="42"/>
      <c r="AA10" s="42"/>
      <c r="AB10" s="42"/>
    </row>
    <row r="11" spans="1:32" ht="27.75" customHeight="1" x14ac:dyDescent="0.2">
      <c r="A11" s="31">
        <v>6</v>
      </c>
      <c r="B11" s="102" t="s">
        <v>212</v>
      </c>
      <c r="C11" s="102"/>
      <c r="D11" s="46">
        <v>45213</v>
      </c>
      <c r="E11" s="46" t="s">
        <v>213</v>
      </c>
      <c r="F11" s="46" t="str">
        <f>IF(AND(D11&gt;=D9, D11&lt;=D10), "In period", "Retrospective date")</f>
        <v>Retrospective date</v>
      </c>
      <c r="G11" s="46"/>
      <c r="H11" s="44"/>
      <c r="I11" s="44"/>
      <c r="J11" s="44"/>
      <c r="K11" s="44"/>
      <c r="L11" s="44"/>
      <c r="M11" s="44"/>
      <c r="N11" s="44"/>
      <c r="O11" s="44"/>
      <c r="P11" s="44"/>
      <c r="Q11" s="44"/>
      <c r="R11" s="44"/>
      <c r="S11" s="44"/>
      <c r="T11" s="44"/>
      <c r="X11" s="42"/>
      <c r="Y11" s="42"/>
      <c r="Z11" s="42"/>
      <c r="AA11" s="42"/>
      <c r="AB11" s="42"/>
    </row>
    <row r="12" spans="1:32" ht="20.100000000000001" customHeight="1" x14ac:dyDescent="0.2">
      <c r="A12" s="31">
        <v>7</v>
      </c>
      <c r="B12" s="102" t="s">
        <v>214</v>
      </c>
      <c r="C12" s="102"/>
      <c r="D12" s="46">
        <v>45553</v>
      </c>
      <c r="E12" s="46" t="s">
        <v>215</v>
      </c>
      <c r="F12" s="46" t="str">
        <f>IF(AND(D12&gt;=D9, D12&lt;=D10), "In period", "Retrospective date")</f>
        <v>In period</v>
      </c>
      <c r="G12" s="46"/>
      <c r="H12" s="44"/>
      <c r="I12" s="44"/>
      <c r="J12" s="44"/>
      <c r="K12" s="44"/>
      <c r="L12" s="44"/>
      <c r="M12" s="44"/>
      <c r="N12" s="44"/>
      <c r="O12" s="44"/>
      <c r="P12" s="44"/>
      <c r="Q12" s="44"/>
      <c r="R12" s="44"/>
      <c r="S12" s="44"/>
      <c r="T12" s="44"/>
      <c r="X12" s="42"/>
      <c r="Y12" s="42"/>
      <c r="Z12" s="42"/>
      <c r="AA12" s="42"/>
      <c r="AB12" s="42"/>
    </row>
    <row r="13" spans="1:32" ht="20.100000000000001" customHeight="1" x14ac:dyDescent="0.2">
      <c r="A13" s="31">
        <v>8</v>
      </c>
      <c r="B13" s="102" t="s">
        <v>216</v>
      </c>
      <c r="C13" s="102"/>
      <c r="D13" s="45">
        <v>45191</v>
      </c>
      <c r="E13" s="34"/>
      <c r="F13" s="34"/>
      <c r="G13" s="34"/>
      <c r="H13" s="44"/>
      <c r="I13" s="44"/>
      <c r="J13" s="44"/>
      <c r="K13" s="44"/>
      <c r="L13" s="44"/>
      <c r="M13" s="44"/>
      <c r="N13" s="44"/>
      <c r="O13" s="44"/>
      <c r="P13" s="44"/>
      <c r="Q13" s="44"/>
      <c r="R13" s="44"/>
      <c r="S13" s="44"/>
      <c r="T13" s="44"/>
      <c r="X13" s="42"/>
      <c r="Y13" s="42"/>
      <c r="Z13" s="42"/>
      <c r="AA13" s="42"/>
      <c r="AB13" s="42"/>
    </row>
    <row r="14" spans="1:32" ht="20.100000000000001" customHeight="1" x14ac:dyDescent="0.2">
      <c r="A14" s="31">
        <v>9</v>
      </c>
      <c r="B14" s="103" t="s">
        <v>196</v>
      </c>
      <c r="C14" s="103"/>
      <c r="D14" s="103" t="s">
        <v>172</v>
      </c>
      <c r="E14" s="103"/>
      <c r="F14" s="103"/>
      <c r="G14" s="103"/>
      <c r="H14" s="44"/>
      <c r="I14" s="44"/>
      <c r="J14" s="44"/>
      <c r="K14" s="44"/>
      <c r="L14" s="44"/>
      <c r="M14" s="44"/>
      <c r="N14" s="44"/>
      <c r="O14" s="44"/>
      <c r="P14" s="44"/>
      <c r="Q14" s="44"/>
      <c r="R14" s="44"/>
      <c r="S14" s="44"/>
      <c r="T14" s="44"/>
      <c r="X14" s="42"/>
      <c r="Y14" s="42"/>
      <c r="Z14" s="42"/>
      <c r="AA14" s="42"/>
      <c r="AB14" s="42"/>
    </row>
    <row r="15" spans="1:32" ht="20.100000000000001" customHeight="1" x14ac:dyDescent="0.2">
      <c r="A15" s="33">
        <v>10</v>
      </c>
      <c r="B15" s="103" t="s">
        <v>197</v>
      </c>
      <c r="C15" s="103"/>
      <c r="D15" s="103">
        <v>102116353</v>
      </c>
      <c r="E15" s="103"/>
      <c r="F15" s="103"/>
      <c r="G15" s="103"/>
      <c r="H15" s="44"/>
      <c r="I15" s="44"/>
      <c r="J15" s="44"/>
      <c r="K15" s="44"/>
      <c r="L15" s="44"/>
      <c r="M15" s="44"/>
      <c r="N15" s="44"/>
      <c r="O15" s="44"/>
      <c r="P15" s="44"/>
      <c r="Q15" s="44"/>
      <c r="R15" s="44"/>
      <c r="S15" s="44"/>
      <c r="T15" s="44"/>
      <c r="X15" s="42"/>
      <c r="Y15" s="42"/>
      <c r="Z15" s="42"/>
      <c r="AA15" s="42"/>
      <c r="AB15" s="42"/>
    </row>
    <row r="16" spans="1:32" ht="20.100000000000001" customHeight="1" x14ac:dyDescent="0.2">
      <c r="A16" s="47"/>
      <c r="B16" s="47"/>
      <c r="C16" s="47"/>
      <c r="D16" s="47"/>
      <c r="E16" s="47"/>
      <c r="F16" s="47"/>
      <c r="G16" s="47"/>
      <c r="H16" s="47"/>
      <c r="I16" s="47"/>
      <c r="J16" s="47"/>
      <c r="K16" s="47"/>
      <c r="L16" s="47"/>
      <c r="M16" s="47"/>
      <c r="N16" s="47"/>
      <c r="O16" s="47"/>
      <c r="R16" s="47"/>
      <c r="X16" s="42"/>
      <c r="Y16" s="42"/>
      <c r="Z16" s="42"/>
      <c r="AA16" s="42"/>
      <c r="AB16" s="42"/>
      <c r="AF16" s="48" t="s">
        <v>133</v>
      </c>
    </row>
    <row r="17" spans="1:34" ht="20.100000000000001" customHeight="1" x14ac:dyDescent="0.2">
      <c r="A17" s="31">
        <v>1</v>
      </c>
      <c r="B17" s="103" t="s">
        <v>221</v>
      </c>
      <c r="C17" s="103"/>
      <c r="D17" s="32">
        <f>ROUNDDOWN((AB29),0)</f>
        <v>3473</v>
      </c>
      <c r="E17" s="33"/>
      <c r="F17" s="33"/>
      <c r="G17" s="33"/>
      <c r="H17" s="49"/>
      <c r="I17" s="49"/>
      <c r="J17" s="49"/>
      <c r="K17" s="49"/>
      <c r="L17" s="49"/>
      <c r="M17" s="49"/>
      <c r="N17" s="49"/>
      <c r="O17" s="49"/>
      <c r="P17" s="49"/>
      <c r="Q17" s="49"/>
      <c r="R17" s="50"/>
      <c r="S17" s="50"/>
      <c r="X17" s="42"/>
      <c r="Y17" s="42"/>
      <c r="Z17" s="42"/>
      <c r="AA17" s="42"/>
      <c r="AB17" s="42"/>
      <c r="AF17" s="47">
        <v>8</v>
      </c>
    </row>
    <row r="18" spans="1:34" ht="20.100000000000001" customHeight="1" x14ac:dyDescent="0.2">
      <c r="A18" s="33">
        <v>2</v>
      </c>
      <c r="B18" s="102" t="s">
        <v>222</v>
      </c>
      <c r="C18" s="102"/>
      <c r="D18" s="32">
        <f>ROUNDUP((D17*E18),0)</f>
        <v>719</v>
      </c>
      <c r="E18" s="35">
        <v>0.20699999999999999</v>
      </c>
      <c r="F18" s="33"/>
      <c r="G18" s="33"/>
      <c r="H18" s="44"/>
      <c r="I18" s="49"/>
      <c r="J18" s="49"/>
      <c r="K18" s="49"/>
      <c r="L18" s="49"/>
      <c r="M18" s="49"/>
      <c r="N18" s="49"/>
      <c r="O18" s="49"/>
      <c r="P18" s="49"/>
      <c r="Q18" s="49"/>
      <c r="R18" s="51"/>
      <c r="S18" s="43"/>
      <c r="X18" s="52"/>
      <c r="Y18" s="52"/>
      <c r="Z18" s="52"/>
      <c r="AA18" s="52"/>
      <c r="AB18" s="52"/>
      <c r="AC18" s="52"/>
      <c r="AD18" s="52"/>
      <c r="AE18" s="52"/>
      <c r="AF18" s="48" t="s">
        <v>134</v>
      </c>
    </row>
    <row r="19" spans="1:34" ht="20.100000000000001" customHeight="1" x14ac:dyDescent="0.2">
      <c r="A19" s="31">
        <v>3</v>
      </c>
      <c r="B19" s="102" t="s">
        <v>223</v>
      </c>
      <c r="C19" s="102"/>
      <c r="D19" s="36">
        <v>0</v>
      </c>
      <c r="E19" s="36"/>
      <c r="F19" s="46"/>
      <c r="G19" s="46"/>
      <c r="H19" s="44"/>
      <c r="I19" s="49"/>
      <c r="J19" s="49"/>
      <c r="K19" s="49"/>
      <c r="L19" s="49"/>
      <c r="M19" s="49"/>
      <c r="N19" s="49"/>
      <c r="O19" s="49"/>
      <c r="P19" s="49"/>
      <c r="Q19" s="49"/>
      <c r="R19" s="51"/>
      <c r="S19" s="43"/>
      <c r="X19" s="52"/>
      <c r="Y19" s="52"/>
      <c r="Z19" s="52"/>
      <c r="AA19" s="52"/>
      <c r="AB19" s="52"/>
      <c r="AC19" s="52"/>
      <c r="AD19" s="52"/>
      <c r="AE19" s="52"/>
      <c r="AF19" s="47">
        <v>5</v>
      </c>
    </row>
    <row r="20" spans="1:34" ht="20.100000000000001" customHeight="1" x14ac:dyDescent="0.2">
      <c r="A20" s="31">
        <v>4</v>
      </c>
      <c r="B20" s="102" t="s">
        <v>224</v>
      </c>
      <c r="C20" s="102"/>
      <c r="D20" s="36">
        <f>ROUNDUP((AE29),0)</f>
        <v>55</v>
      </c>
      <c r="E20" s="36"/>
      <c r="F20" s="46"/>
      <c r="G20" s="46"/>
      <c r="H20" s="44"/>
      <c r="I20" s="49"/>
      <c r="J20" s="49"/>
      <c r="K20" s="49"/>
      <c r="L20" s="49"/>
      <c r="M20" s="49"/>
      <c r="N20" s="49"/>
      <c r="O20" s="49"/>
      <c r="P20" s="49"/>
      <c r="Q20" s="49"/>
      <c r="R20" s="51"/>
      <c r="S20" s="43"/>
      <c r="X20" s="52"/>
      <c r="Y20" s="52"/>
      <c r="Z20" s="52"/>
      <c r="AA20" s="52"/>
      <c r="AB20" s="52"/>
      <c r="AC20" s="52"/>
      <c r="AD20" s="52"/>
      <c r="AE20" s="52"/>
      <c r="AF20" s="48" t="s">
        <v>135</v>
      </c>
    </row>
    <row r="21" spans="1:34" ht="20.100000000000001" customHeight="1" x14ac:dyDescent="0.2">
      <c r="A21" s="31">
        <v>5</v>
      </c>
      <c r="B21" s="102" t="s">
        <v>225</v>
      </c>
      <c r="C21" s="102"/>
      <c r="D21" s="37">
        <v>1</v>
      </c>
      <c r="E21" s="36"/>
      <c r="F21" s="53"/>
      <c r="G21" s="53"/>
      <c r="H21" s="44"/>
      <c r="I21" s="49"/>
      <c r="J21" s="49"/>
      <c r="K21" s="49"/>
      <c r="L21" s="49"/>
      <c r="M21" s="49"/>
      <c r="N21" s="49"/>
      <c r="O21" s="49"/>
      <c r="P21" s="49"/>
      <c r="Q21" s="49"/>
      <c r="R21" s="51"/>
      <c r="S21" s="43"/>
      <c r="X21" s="52"/>
      <c r="Y21" s="52"/>
      <c r="Z21" s="52"/>
      <c r="AA21" s="52"/>
      <c r="AB21" s="52"/>
      <c r="AC21" s="52"/>
      <c r="AD21" s="52"/>
      <c r="AE21" s="52"/>
      <c r="AF21" s="47">
        <v>3</v>
      </c>
    </row>
    <row r="22" spans="1:34" ht="28.15" customHeight="1" x14ac:dyDescent="0.2">
      <c r="A22" s="31">
        <v>6</v>
      </c>
      <c r="B22" s="102" t="s">
        <v>226</v>
      </c>
      <c r="C22" s="102"/>
      <c r="D22" s="37">
        <v>0</v>
      </c>
      <c r="E22" s="36"/>
      <c r="F22" s="53"/>
      <c r="G22" s="53"/>
      <c r="H22" s="44"/>
      <c r="I22" s="49"/>
      <c r="J22" s="49"/>
      <c r="K22" s="49"/>
      <c r="L22" s="49"/>
      <c r="M22" s="49"/>
      <c r="N22" s="49"/>
      <c r="O22" s="49"/>
      <c r="P22" s="49"/>
      <c r="Q22" s="49"/>
      <c r="R22" s="51"/>
      <c r="S22" s="43"/>
      <c r="X22" s="52"/>
      <c r="Y22" s="52"/>
      <c r="Z22" s="52"/>
      <c r="AA22" s="52"/>
      <c r="AB22" s="52"/>
      <c r="AC22" s="52"/>
      <c r="AD22" s="52"/>
      <c r="AE22" s="52"/>
      <c r="AF22" s="54" t="s">
        <v>200</v>
      </c>
    </row>
    <row r="23" spans="1:34" ht="38.450000000000003" customHeight="1" x14ac:dyDescent="0.2">
      <c r="A23" s="31">
        <v>7</v>
      </c>
      <c r="B23" s="103" t="s">
        <v>227</v>
      </c>
      <c r="C23" s="103"/>
      <c r="D23" s="32">
        <f>ROUNDDOWN((D17-D18-D19-D20-D21-D22),0)</f>
        <v>2698</v>
      </c>
      <c r="E23" s="32"/>
      <c r="F23" s="53"/>
      <c r="G23" s="53"/>
      <c r="H23" s="44"/>
      <c r="I23" s="49"/>
      <c r="J23" s="49"/>
      <c r="K23" s="49"/>
      <c r="L23" s="49"/>
      <c r="M23" s="49"/>
      <c r="N23" s="49"/>
      <c r="O23" s="49"/>
      <c r="P23" s="49"/>
      <c r="Q23" s="49"/>
      <c r="R23" s="51"/>
      <c r="S23" s="43"/>
      <c r="X23" s="52"/>
      <c r="Y23" s="52"/>
      <c r="Z23" s="52"/>
      <c r="AA23" s="52"/>
      <c r="AB23" s="52"/>
      <c r="AC23" s="52"/>
      <c r="AD23" s="52"/>
      <c r="AE23" s="52"/>
      <c r="AF23" s="55">
        <f>AA29/Q29</f>
        <v>4.7210244617761363</v>
      </c>
    </row>
    <row r="24" spans="1:34" ht="20.100000000000001" customHeight="1" x14ac:dyDescent="0.2">
      <c r="A24" s="31">
        <v>8</v>
      </c>
      <c r="B24" s="103" t="s">
        <v>198</v>
      </c>
      <c r="C24" s="103"/>
      <c r="D24" s="32">
        <f>ROUNDDOWN((D23*E24),0)</f>
        <v>134</v>
      </c>
      <c r="E24" s="35">
        <v>0.05</v>
      </c>
      <c r="F24" s="53"/>
      <c r="G24" s="53"/>
      <c r="H24" s="44"/>
      <c r="I24" s="49"/>
      <c r="J24" s="49"/>
      <c r="K24" s="49"/>
      <c r="L24" s="49"/>
      <c r="M24" s="49"/>
      <c r="N24" s="49"/>
      <c r="O24" s="49"/>
      <c r="P24" s="49"/>
      <c r="Q24" s="49"/>
      <c r="R24" s="51"/>
      <c r="S24" s="43"/>
      <c r="X24" s="52"/>
      <c r="Y24" s="52"/>
      <c r="Z24" s="52"/>
      <c r="AA24" s="52"/>
      <c r="AB24" s="52"/>
      <c r="AC24" s="52"/>
      <c r="AD24" s="52"/>
      <c r="AE24" s="52"/>
      <c r="AF24" s="54" t="s">
        <v>186</v>
      </c>
    </row>
    <row r="25" spans="1:34" ht="24" customHeight="1" x14ac:dyDescent="0.2">
      <c r="A25" s="49"/>
      <c r="B25" s="49"/>
      <c r="C25" s="49"/>
      <c r="D25" s="49"/>
      <c r="E25" s="49"/>
      <c r="F25" s="49"/>
      <c r="G25" s="49"/>
      <c r="H25" s="49"/>
      <c r="I25" s="49"/>
      <c r="J25" s="49"/>
      <c r="K25" s="49"/>
      <c r="L25" s="49"/>
      <c r="M25" s="49"/>
      <c r="N25" s="49"/>
      <c r="O25" s="49"/>
      <c r="P25" s="49"/>
      <c r="Q25" s="49"/>
      <c r="R25" s="49"/>
      <c r="X25" s="90"/>
      <c r="Y25" s="90"/>
      <c r="Z25" s="90"/>
      <c r="AA25" s="90"/>
      <c r="AB25" s="90"/>
      <c r="AC25" s="90"/>
      <c r="AD25" s="90"/>
      <c r="AE25" s="91"/>
      <c r="AF25" s="56">
        <f>AF29/Q29</f>
        <v>17.038772052227642</v>
      </c>
    </row>
    <row r="26" spans="1:34" ht="38.25" customHeight="1" x14ac:dyDescent="0.2">
      <c r="A26" s="98" t="s">
        <v>96</v>
      </c>
      <c r="B26" s="98"/>
      <c r="C26" s="98"/>
      <c r="D26" s="98"/>
      <c r="E26" s="98"/>
      <c r="F26" s="98"/>
      <c r="G26" s="98"/>
      <c r="H26" s="98"/>
      <c r="I26" s="98"/>
      <c r="J26" s="98"/>
      <c r="K26" s="98"/>
      <c r="L26" s="98" t="s">
        <v>188</v>
      </c>
      <c r="M26" s="98"/>
      <c r="N26" s="98"/>
      <c r="O26" s="98"/>
      <c r="P26" s="98"/>
      <c r="Q26" s="98" t="s">
        <v>189</v>
      </c>
      <c r="R26" s="98"/>
      <c r="S26" s="98"/>
      <c r="T26" s="98"/>
      <c r="U26" s="98"/>
      <c r="V26" s="98"/>
      <c r="W26" s="98"/>
      <c r="X26" s="98"/>
      <c r="Y26" s="98" t="s">
        <v>228</v>
      </c>
      <c r="Z26" s="98"/>
      <c r="AA26" s="98"/>
      <c r="AB26" s="98"/>
      <c r="AC26" s="99" t="s">
        <v>190</v>
      </c>
      <c r="AD26" s="99"/>
      <c r="AE26" s="99"/>
      <c r="AF26" s="71"/>
      <c r="AG26" s="63" t="s">
        <v>217</v>
      </c>
      <c r="AH26" s="63" t="s">
        <v>217</v>
      </c>
    </row>
    <row r="27" spans="1:34" ht="100.5" customHeight="1" x14ac:dyDescent="0.2">
      <c r="A27" s="57" t="s">
        <v>103</v>
      </c>
      <c r="B27" s="57" t="s">
        <v>191</v>
      </c>
      <c r="C27" s="57" t="s">
        <v>2</v>
      </c>
      <c r="D27" s="57" t="s">
        <v>192</v>
      </c>
      <c r="E27" s="57" t="s">
        <v>84</v>
      </c>
      <c r="F27" s="57" t="s">
        <v>86</v>
      </c>
      <c r="G27" s="57" t="s">
        <v>85</v>
      </c>
      <c r="H27" s="57" t="s">
        <v>3</v>
      </c>
      <c r="I27" s="58" t="s">
        <v>193</v>
      </c>
      <c r="J27" s="58" t="s">
        <v>88</v>
      </c>
      <c r="K27" s="58" t="s">
        <v>229</v>
      </c>
      <c r="L27" s="58" t="s">
        <v>7</v>
      </c>
      <c r="M27" s="58" t="s">
        <v>0</v>
      </c>
      <c r="N27" s="58" t="s">
        <v>1</v>
      </c>
      <c r="O27" s="58" t="s">
        <v>4</v>
      </c>
      <c r="P27" s="59" t="s">
        <v>89</v>
      </c>
      <c r="Q27" s="58" t="s">
        <v>229</v>
      </c>
      <c r="R27" s="60" t="s">
        <v>7</v>
      </c>
      <c r="S27" s="60" t="s">
        <v>0</v>
      </c>
      <c r="T27" s="60" t="s">
        <v>1</v>
      </c>
      <c r="U27" s="60" t="s">
        <v>4</v>
      </c>
      <c r="V27" s="60" t="s">
        <v>230</v>
      </c>
      <c r="W27" s="60" t="s">
        <v>92</v>
      </c>
      <c r="X27" s="59" t="s">
        <v>89</v>
      </c>
      <c r="Y27" s="59" t="s">
        <v>93</v>
      </c>
      <c r="Z27" s="59" t="s">
        <v>194</v>
      </c>
      <c r="AA27" s="61" t="s">
        <v>195</v>
      </c>
      <c r="AB27" s="59" t="s">
        <v>236</v>
      </c>
      <c r="AC27" s="60" t="s">
        <v>231</v>
      </c>
      <c r="AD27" s="62" t="s">
        <v>95</v>
      </c>
      <c r="AE27" s="60" t="s">
        <v>237</v>
      </c>
      <c r="AF27" s="89" t="s">
        <v>245</v>
      </c>
      <c r="AG27" s="58" t="s">
        <v>218</v>
      </c>
      <c r="AH27" s="27" t="s">
        <v>219</v>
      </c>
    </row>
    <row r="28" spans="1:34" ht="20.100000000000001" customHeight="1" x14ac:dyDescent="0.2">
      <c r="A28" s="57"/>
      <c r="B28" s="57"/>
      <c r="C28" s="57"/>
      <c r="D28" s="57"/>
      <c r="E28" s="57"/>
      <c r="F28" s="57"/>
      <c r="G28" s="57"/>
      <c r="H28" s="57"/>
      <c r="I28" s="63"/>
      <c r="J28" s="57" t="s">
        <v>87</v>
      </c>
      <c r="K28" s="57" t="s">
        <v>177</v>
      </c>
      <c r="L28" s="63"/>
      <c r="M28" s="57"/>
      <c r="N28" s="57"/>
      <c r="O28" s="58"/>
      <c r="P28" s="59" t="s">
        <v>131</v>
      </c>
      <c r="Q28" s="57" t="s">
        <v>177</v>
      </c>
      <c r="R28" s="64"/>
      <c r="S28" s="65"/>
      <c r="T28" s="65"/>
      <c r="U28" s="60"/>
      <c r="V28" s="65" t="s">
        <v>90</v>
      </c>
      <c r="W28" s="65" t="s">
        <v>91</v>
      </c>
      <c r="X28" s="59" t="s">
        <v>131</v>
      </c>
      <c r="Y28" s="59" t="s">
        <v>131</v>
      </c>
      <c r="Z28" s="66" t="s">
        <v>132</v>
      </c>
      <c r="AA28" s="66" t="s">
        <v>91</v>
      </c>
      <c r="AB28" s="66" t="s">
        <v>91</v>
      </c>
      <c r="AC28" s="60" t="s">
        <v>94</v>
      </c>
      <c r="AD28" s="60" t="s">
        <v>94</v>
      </c>
      <c r="AE28" s="60" t="s">
        <v>91</v>
      </c>
      <c r="AF28" s="59" t="s">
        <v>91</v>
      </c>
      <c r="AG28" s="63"/>
      <c r="AH28" s="28" t="s">
        <v>220</v>
      </c>
    </row>
    <row r="29" spans="1:34" ht="20.100000000000001" customHeight="1" x14ac:dyDescent="0.2">
      <c r="A29" s="29"/>
      <c r="B29" s="29"/>
      <c r="C29" s="29"/>
      <c r="D29" s="29"/>
      <c r="E29" s="29"/>
      <c r="F29" s="29"/>
      <c r="G29" s="29"/>
      <c r="H29" s="29"/>
      <c r="I29" s="29"/>
      <c r="J29" s="29"/>
      <c r="K29" s="67">
        <f>SUM(K30:K53)/3</f>
        <v>200.66000000000008</v>
      </c>
      <c r="L29" s="29"/>
      <c r="M29" s="68"/>
      <c r="N29" s="68"/>
      <c r="O29" s="68"/>
      <c r="P29" s="68"/>
      <c r="Q29" s="67">
        <f>SUM(Q30:Q53)/3</f>
        <v>200.66000000000008</v>
      </c>
      <c r="R29" s="29"/>
      <c r="S29" s="29"/>
      <c r="T29" s="29"/>
      <c r="U29" s="29"/>
      <c r="V29" s="29"/>
      <c r="W29" s="29"/>
      <c r="X29" s="29"/>
      <c r="Y29" s="29"/>
      <c r="Z29" s="69"/>
      <c r="AA29" s="69">
        <f>SUM(AA30:AA53)</f>
        <v>947.32076849999987</v>
      </c>
      <c r="AB29" s="69">
        <f>SUM(AB30:AB53)</f>
        <v>3473.8252580894996</v>
      </c>
      <c r="AC29" s="69"/>
      <c r="AD29" s="69">
        <f>SUM(AD30:AD53)</f>
        <v>15.856748000000001</v>
      </c>
      <c r="AE29" s="69">
        <f>SUM(AE30:AE53)</f>
        <v>54.230078160000012</v>
      </c>
      <c r="AF29" s="70">
        <f>ROUNDDOWN((SUM(AF30:AF53)),0)</f>
        <v>3419</v>
      </c>
      <c r="AG29" s="29"/>
      <c r="AH29" s="29"/>
    </row>
    <row r="30" spans="1:34" ht="20.100000000000001" customHeight="1" x14ac:dyDescent="0.2">
      <c r="A30" s="71">
        <v>1</v>
      </c>
      <c r="B30" s="72">
        <v>45191</v>
      </c>
      <c r="C30" s="71" t="s">
        <v>173</v>
      </c>
      <c r="D30" s="73" t="s">
        <v>199</v>
      </c>
      <c r="E30" s="58" t="s">
        <v>170</v>
      </c>
      <c r="F30" s="74">
        <v>27.357804162067769</v>
      </c>
      <c r="G30" s="74">
        <v>42.574531059844183</v>
      </c>
      <c r="H30" s="74" t="s">
        <v>158</v>
      </c>
      <c r="I30" s="58" t="s">
        <v>183</v>
      </c>
      <c r="J30" s="58" t="s">
        <v>139</v>
      </c>
      <c r="K30" s="27">
        <v>25.59</v>
      </c>
      <c r="L30" s="75" t="s">
        <v>174</v>
      </c>
      <c r="M30" s="76">
        <v>45213</v>
      </c>
      <c r="N30" s="75" t="s">
        <v>138</v>
      </c>
      <c r="O30" s="75" t="s">
        <v>159</v>
      </c>
      <c r="P30" s="77">
        <v>20000</v>
      </c>
      <c r="Q30" s="27">
        <v>25.59</v>
      </c>
      <c r="R30" s="78" t="s">
        <v>175</v>
      </c>
      <c r="S30" s="72">
        <v>45553</v>
      </c>
      <c r="T30" s="72" t="s">
        <v>169</v>
      </c>
      <c r="U30" s="71" t="s">
        <v>122</v>
      </c>
      <c r="V30" s="71">
        <v>1.49</v>
      </c>
      <c r="W30" s="79">
        <f t="shared" ref="W30:W53" si="0">V30*10000*0.3*Q30</f>
        <v>114387.3</v>
      </c>
      <c r="X30" s="77">
        <v>20923</v>
      </c>
      <c r="Y30" s="80">
        <f t="shared" ref="Y30:Y53" si="1">(X30-P30)/1000000</f>
        <v>9.2299999999999999E-4</v>
      </c>
      <c r="Z30" s="81">
        <f t="shared" ref="Z30:Z53" si="2">Y30*W30</f>
        <v>105.5794779</v>
      </c>
      <c r="AA30" s="94">
        <f>SUM(Z30:Z32)</f>
        <v>284.4343854</v>
      </c>
      <c r="AB30" s="94">
        <f>AA30*3.667</f>
        <v>1043.0208912618</v>
      </c>
      <c r="AC30" s="95">
        <v>7.6600000000000001E-2</v>
      </c>
      <c r="AD30" s="97">
        <f>Q30*AC30</f>
        <v>1.960194</v>
      </c>
      <c r="AE30" s="97">
        <f t="shared" ref="AE30" si="3">AD30*3.42</f>
        <v>6.7038634799999999</v>
      </c>
      <c r="AF30" s="94">
        <f>IF((AB30-AE30),AB30-AE30)</f>
        <v>1036.3170277817999</v>
      </c>
      <c r="AG30" s="58" t="s">
        <v>183</v>
      </c>
      <c r="AH30" s="30">
        <f>DATEDIF(M30,S30,"m")</f>
        <v>11</v>
      </c>
    </row>
    <row r="31" spans="1:34" ht="20.100000000000001" customHeight="1" x14ac:dyDescent="0.2">
      <c r="A31" s="71">
        <v>2</v>
      </c>
      <c r="B31" s="72">
        <v>45191</v>
      </c>
      <c r="C31" s="71" t="s">
        <v>173</v>
      </c>
      <c r="D31" s="73" t="s">
        <v>199</v>
      </c>
      <c r="E31" s="58" t="s">
        <v>170</v>
      </c>
      <c r="F31" s="74">
        <v>27.357804162067769</v>
      </c>
      <c r="G31" s="74">
        <v>42.574531059844183</v>
      </c>
      <c r="H31" s="74" t="s">
        <v>158</v>
      </c>
      <c r="I31" s="58" t="s">
        <v>183</v>
      </c>
      <c r="J31" s="58" t="s">
        <v>141</v>
      </c>
      <c r="K31" s="27">
        <v>25.59</v>
      </c>
      <c r="L31" s="75" t="s">
        <v>174</v>
      </c>
      <c r="M31" s="76">
        <v>45213</v>
      </c>
      <c r="N31" s="75" t="s">
        <v>138</v>
      </c>
      <c r="O31" s="75" t="s">
        <v>160</v>
      </c>
      <c r="P31" s="77">
        <v>18770</v>
      </c>
      <c r="Q31" s="27">
        <v>25.59</v>
      </c>
      <c r="R31" s="78" t="s">
        <v>175</v>
      </c>
      <c r="S31" s="72">
        <v>45553</v>
      </c>
      <c r="T31" s="72" t="s">
        <v>169</v>
      </c>
      <c r="U31" s="71" t="s">
        <v>123</v>
      </c>
      <c r="V31" s="78">
        <v>1.54</v>
      </c>
      <c r="W31" s="79">
        <f t="shared" si="0"/>
        <v>118225.8</v>
      </c>
      <c r="X31" s="77">
        <v>18408</v>
      </c>
      <c r="Y31" s="80">
        <f t="shared" si="1"/>
        <v>-3.6200000000000002E-4</v>
      </c>
      <c r="Z31" s="81">
        <f t="shared" si="2"/>
        <v>-42.7977396</v>
      </c>
      <c r="AA31" s="94"/>
      <c r="AB31" s="94"/>
      <c r="AC31" s="96"/>
      <c r="AD31" s="97"/>
      <c r="AE31" s="97"/>
      <c r="AF31" s="94"/>
      <c r="AG31" s="58" t="s">
        <v>183</v>
      </c>
      <c r="AH31" s="30">
        <f t="shared" ref="AH31:AH53" si="4">DATEDIF(M31,S31,"m")</f>
        <v>11</v>
      </c>
    </row>
    <row r="32" spans="1:34" ht="20.100000000000001" customHeight="1" x14ac:dyDescent="0.2">
      <c r="A32" s="71">
        <v>3</v>
      </c>
      <c r="B32" s="72">
        <v>45191</v>
      </c>
      <c r="C32" s="71" t="s">
        <v>173</v>
      </c>
      <c r="D32" s="73" t="s">
        <v>199</v>
      </c>
      <c r="E32" s="58" t="s">
        <v>170</v>
      </c>
      <c r="F32" s="74">
        <v>27.357804162067769</v>
      </c>
      <c r="G32" s="74">
        <v>42.574531059844183</v>
      </c>
      <c r="H32" s="74" t="s">
        <v>158</v>
      </c>
      <c r="I32" s="58" t="s">
        <v>183</v>
      </c>
      <c r="J32" s="58" t="s">
        <v>143</v>
      </c>
      <c r="K32" s="27">
        <v>25.59</v>
      </c>
      <c r="L32" s="75" t="s">
        <v>174</v>
      </c>
      <c r="M32" s="76">
        <v>45213</v>
      </c>
      <c r="N32" s="75" t="s">
        <v>138</v>
      </c>
      <c r="O32" s="75" t="s">
        <v>161</v>
      </c>
      <c r="P32" s="77">
        <v>12930</v>
      </c>
      <c r="Q32" s="27">
        <v>25.59</v>
      </c>
      <c r="R32" s="78" t="s">
        <v>175</v>
      </c>
      <c r="S32" s="72">
        <v>45553</v>
      </c>
      <c r="T32" s="72" t="s">
        <v>169</v>
      </c>
      <c r="U32" s="71" t="s">
        <v>124</v>
      </c>
      <c r="V32" s="71">
        <v>1.57</v>
      </c>
      <c r="W32" s="79">
        <f t="shared" si="0"/>
        <v>120528.9</v>
      </c>
      <c r="X32" s="77">
        <v>14769</v>
      </c>
      <c r="Y32" s="80">
        <f t="shared" si="1"/>
        <v>1.8389999999999999E-3</v>
      </c>
      <c r="Z32" s="81">
        <f t="shared" si="2"/>
        <v>221.65264709999997</v>
      </c>
      <c r="AA32" s="94"/>
      <c r="AB32" s="94"/>
      <c r="AC32" s="96"/>
      <c r="AD32" s="97"/>
      <c r="AE32" s="97"/>
      <c r="AF32" s="94"/>
      <c r="AG32" s="58" t="s">
        <v>183</v>
      </c>
      <c r="AH32" s="30">
        <f t="shared" si="4"/>
        <v>11</v>
      </c>
    </row>
    <row r="33" spans="1:34" ht="20.100000000000001" customHeight="1" x14ac:dyDescent="0.2">
      <c r="A33" s="71">
        <v>4</v>
      </c>
      <c r="B33" s="72">
        <v>45191</v>
      </c>
      <c r="C33" s="71" t="s">
        <v>173</v>
      </c>
      <c r="D33" s="73" t="s">
        <v>199</v>
      </c>
      <c r="E33" s="58">
        <v>35883</v>
      </c>
      <c r="F33" s="74">
        <v>27.363977162916555</v>
      </c>
      <c r="G33" s="74">
        <v>42.564796437998233</v>
      </c>
      <c r="H33" s="74" t="s">
        <v>137</v>
      </c>
      <c r="I33" s="93" t="s">
        <v>178</v>
      </c>
      <c r="J33" s="58" t="s">
        <v>139</v>
      </c>
      <c r="K33" s="92">
        <v>23.43</v>
      </c>
      <c r="L33" s="75" t="s">
        <v>174</v>
      </c>
      <c r="M33" s="76">
        <v>45213</v>
      </c>
      <c r="N33" s="75" t="s">
        <v>138</v>
      </c>
      <c r="O33" s="75" t="s">
        <v>140</v>
      </c>
      <c r="P33" s="77">
        <v>18970</v>
      </c>
      <c r="Q33" s="92">
        <v>23.43</v>
      </c>
      <c r="R33" s="78" t="s">
        <v>175</v>
      </c>
      <c r="S33" s="72">
        <v>45553</v>
      </c>
      <c r="T33" s="72" t="s">
        <v>169</v>
      </c>
      <c r="U33" s="71" t="s">
        <v>107</v>
      </c>
      <c r="V33" s="71">
        <v>1.49</v>
      </c>
      <c r="W33" s="79">
        <f t="shared" si="0"/>
        <v>104732.1</v>
      </c>
      <c r="X33" s="77">
        <v>20335</v>
      </c>
      <c r="Y33" s="80">
        <f t="shared" si="1"/>
        <v>1.3649999999999999E-3</v>
      </c>
      <c r="Z33" s="81">
        <f t="shared" si="2"/>
        <v>142.9593165</v>
      </c>
      <c r="AA33" s="94">
        <f>SUM(Z33:Z35)</f>
        <v>310.21929180000001</v>
      </c>
      <c r="AB33" s="94">
        <f>AA33*3.667</f>
        <v>1137.5741430306</v>
      </c>
      <c r="AC33" s="95">
        <v>7.6600000000000001E-2</v>
      </c>
      <c r="AD33" s="97">
        <f>Q33*AC33</f>
        <v>1.7947379999999999</v>
      </c>
      <c r="AE33" s="97">
        <f t="shared" ref="AE33" si="5">AD33*3.42</f>
        <v>6.1380039599999998</v>
      </c>
      <c r="AF33" s="94">
        <f>IF((AB33-AE33),AB33-AE33)</f>
        <v>1131.4361390705999</v>
      </c>
      <c r="AG33" s="58" t="s">
        <v>178</v>
      </c>
      <c r="AH33" s="30">
        <f t="shared" si="4"/>
        <v>11</v>
      </c>
    </row>
    <row r="34" spans="1:34" ht="20.100000000000001" customHeight="1" x14ac:dyDescent="0.2">
      <c r="A34" s="71">
        <v>5</v>
      </c>
      <c r="B34" s="72">
        <v>45191</v>
      </c>
      <c r="C34" s="71" t="s">
        <v>173</v>
      </c>
      <c r="D34" s="73" t="s">
        <v>199</v>
      </c>
      <c r="E34" s="58" t="s">
        <v>170</v>
      </c>
      <c r="F34" s="74">
        <v>27.363977162916555</v>
      </c>
      <c r="G34" s="74">
        <v>42.564796437998233</v>
      </c>
      <c r="H34" s="74" t="s">
        <v>137</v>
      </c>
      <c r="I34" s="93" t="s">
        <v>178</v>
      </c>
      <c r="J34" s="58" t="s">
        <v>141</v>
      </c>
      <c r="K34" s="92">
        <v>23.43</v>
      </c>
      <c r="L34" s="75" t="s">
        <v>174</v>
      </c>
      <c r="M34" s="76">
        <v>45213</v>
      </c>
      <c r="N34" s="75" t="s">
        <v>138</v>
      </c>
      <c r="O34" s="75" t="s">
        <v>142</v>
      </c>
      <c r="P34" s="77">
        <v>15440</v>
      </c>
      <c r="Q34" s="92">
        <v>23.43</v>
      </c>
      <c r="R34" s="78" t="s">
        <v>175</v>
      </c>
      <c r="S34" s="72">
        <v>45553</v>
      </c>
      <c r="T34" s="72" t="s">
        <v>169</v>
      </c>
      <c r="U34" s="71" t="s">
        <v>108</v>
      </c>
      <c r="V34" s="78">
        <v>1.54</v>
      </c>
      <c r="W34" s="79">
        <f t="shared" si="0"/>
        <v>108246.6</v>
      </c>
      <c r="X34" s="77">
        <v>16348</v>
      </c>
      <c r="Y34" s="80">
        <f t="shared" si="1"/>
        <v>9.0799999999999995E-4</v>
      </c>
      <c r="Z34" s="81">
        <f t="shared" si="2"/>
        <v>98.287912800000001</v>
      </c>
      <c r="AA34" s="94"/>
      <c r="AB34" s="94"/>
      <c r="AC34" s="96"/>
      <c r="AD34" s="97"/>
      <c r="AE34" s="97"/>
      <c r="AF34" s="94"/>
      <c r="AG34" s="58" t="s">
        <v>178</v>
      </c>
      <c r="AH34" s="30">
        <f t="shared" si="4"/>
        <v>11</v>
      </c>
    </row>
    <row r="35" spans="1:34" ht="20.100000000000001" customHeight="1" x14ac:dyDescent="0.2">
      <c r="A35" s="71">
        <v>6</v>
      </c>
      <c r="B35" s="72">
        <v>45191</v>
      </c>
      <c r="C35" s="71" t="s">
        <v>173</v>
      </c>
      <c r="D35" s="73" t="s">
        <v>199</v>
      </c>
      <c r="E35" s="58" t="s">
        <v>170</v>
      </c>
      <c r="F35" s="74">
        <v>27.363977162916555</v>
      </c>
      <c r="G35" s="74">
        <v>42.564796437998233</v>
      </c>
      <c r="H35" s="74" t="s">
        <v>137</v>
      </c>
      <c r="I35" s="93" t="s">
        <v>178</v>
      </c>
      <c r="J35" s="58" t="s">
        <v>143</v>
      </c>
      <c r="K35" s="92">
        <v>23.43</v>
      </c>
      <c r="L35" s="75" t="s">
        <v>174</v>
      </c>
      <c r="M35" s="76">
        <v>45213</v>
      </c>
      <c r="N35" s="75" t="s">
        <v>138</v>
      </c>
      <c r="O35" s="75" t="s">
        <v>144</v>
      </c>
      <c r="P35" s="77">
        <v>12300</v>
      </c>
      <c r="Q35" s="92">
        <v>23.43</v>
      </c>
      <c r="R35" s="78" t="s">
        <v>175</v>
      </c>
      <c r="S35" s="72">
        <v>45553</v>
      </c>
      <c r="T35" s="72" t="s">
        <v>169</v>
      </c>
      <c r="U35" s="71" t="s">
        <v>109</v>
      </c>
      <c r="V35" s="71">
        <v>1.57</v>
      </c>
      <c r="W35" s="79">
        <f t="shared" si="0"/>
        <v>110355.3</v>
      </c>
      <c r="X35" s="77">
        <v>12925</v>
      </c>
      <c r="Y35" s="80">
        <f t="shared" si="1"/>
        <v>6.2500000000000001E-4</v>
      </c>
      <c r="Z35" s="81">
        <f t="shared" si="2"/>
        <v>68.972062500000007</v>
      </c>
      <c r="AA35" s="94"/>
      <c r="AB35" s="94"/>
      <c r="AC35" s="96"/>
      <c r="AD35" s="97"/>
      <c r="AE35" s="97"/>
      <c r="AF35" s="94"/>
      <c r="AG35" s="58" t="s">
        <v>178</v>
      </c>
      <c r="AH35" s="30">
        <f t="shared" si="4"/>
        <v>11</v>
      </c>
    </row>
    <row r="36" spans="1:34" ht="20.100000000000001" customHeight="1" x14ac:dyDescent="0.2">
      <c r="A36" s="71">
        <v>7</v>
      </c>
      <c r="B36" s="72">
        <v>45191</v>
      </c>
      <c r="C36" s="71" t="s">
        <v>173</v>
      </c>
      <c r="D36" s="73" t="s">
        <v>199</v>
      </c>
      <c r="E36" s="58" t="s">
        <v>170</v>
      </c>
      <c r="F36" s="74">
        <v>27.352800639238808</v>
      </c>
      <c r="G36" s="74">
        <v>42.573483877175718</v>
      </c>
      <c r="H36" s="74" t="s">
        <v>137</v>
      </c>
      <c r="I36" s="93" t="s">
        <v>179</v>
      </c>
      <c r="J36" s="58" t="s">
        <v>139</v>
      </c>
      <c r="K36" s="92">
        <v>25.43</v>
      </c>
      <c r="L36" s="75" t="s">
        <v>174</v>
      </c>
      <c r="M36" s="76">
        <v>45213</v>
      </c>
      <c r="N36" s="75" t="s">
        <v>138</v>
      </c>
      <c r="O36" s="75" t="s">
        <v>145</v>
      </c>
      <c r="P36" s="77">
        <v>21110</v>
      </c>
      <c r="Q36" s="92">
        <v>25.43</v>
      </c>
      <c r="R36" s="78" t="s">
        <v>175</v>
      </c>
      <c r="S36" s="72">
        <v>45553</v>
      </c>
      <c r="T36" s="72" t="s">
        <v>169</v>
      </c>
      <c r="U36" s="71" t="s">
        <v>110</v>
      </c>
      <c r="V36" s="71">
        <v>1.49</v>
      </c>
      <c r="W36" s="79">
        <f t="shared" si="0"/>
        <v>113672.1</v>
      </c>
      <c r="X36" s="77">
        <v>21899</v>
      </c>
      <c r="Y36" s="80">
        <f t="shared" si="1"/>
        <v>7.8899999999999999E-4</v>
      </c>
      <c r="Z36" s="81">
        <f t="shared" si="2"/>
        <v>89.687286900000004</v>
      </c>
      <c r="AA36" s="94">
        <f>SUM(Z36:Z38)</f>
        <v>-149.6558043</v>
      </c>
      <c r="AB36" s="94">
        <f>AA36*3.667</f>
        <v>-548.78783436809999</v>
      </c>
      <c r="AC36" s="95">
        <v>7.6600000000000001E-2</v>
      </c>
      <c r="AD36" s="97">
        <f>Q36*AC36</f>
        <v>1.9479379999999999</v>
      </c>
      <c r="AE36" s="97">
        <f>AD36*3.42</f>
        <v>6.66194796</v>
      </c>
      <c r="AF36" s="94">
        <f>IF((AB36-AE36),AB36-AE36)</f>
        <v>-555.44978232810001</v>
      </c>
      <c r="AG36" s="58" t="s">
        <v>179</v>
      </c>
      <c r="AH36" s="30">
        <f t="shared" si="4"/>
        <v>11</v>
      </c>
    </row>
    <row r="37" spans="1:34" ht="20.100000000000001" customHeight="1" x14ac:dyDescent="0.2">
      <c r="A37" s="71">
        <v>8</v>
      </c>
      <c r="B37" s="72">
        <v>45191</v>
      </c>
      <c r="C37" s="71" t="s">
        <v>173</v>
      </c>
      <c r="D37" s="73" t="s">
        <v>199</v>
      </c>
      <c r="E37" s="58" t="s">
        <v>170</v>
      </c>
      <c r="F37" s="74">
        <v>27.352800639238808</v>
      </c>
      <c r="G37" s="74">
        <v>42.573483877175718</v>
      </c>
      <c r="H37" s="74" t="s">
        <v>137</v>
      </c>
      <c r="I37" s="93" t="s">
        <v>179</v>
      </c>
      <c r="J37" s="58" t="s">
        <v>141</v>
      </c>
      <c r="K37" s="92">
        <v>25.43</v>
      </c>
      <c r="L37" s="75" t="s">
        <v>174</v>
      </c>
      <c r="M37" s="76">
        <v>45213</v>
      </c>
      <c r="N37" s="75" t="s">
        <v>138</v>
      </c>
      <c r="O37" s="75" t="s">
        <v>146</v>
      </c>
      <c r="P37" s="77">
        <v>20270</v>
      </c>
      <c r="Q37" s="92">
        <v>25.43</v>
      </c>
      <c r="R37" s="78" t="s">
        <v>175</v>
      </c>
      <c r="S37" s="72">
        <v>45553</v>
      </c>
      <c r="T37" s="72" t="s">
        <v>169</v>
      </c>
      <c r="U37" s="71" t="s">
        <v>111</v>
      </c>
      <c r="V37" s="78">
        <v>1.54</v>
      </c>
      <c r="W37" s="79">
        <f t="shared" si="0"/>
        <v>117486.6</v>
      </c>
      <c r="X37" s="77">
        <v>18400</v>
      </c>
      <c r="Y37" s="80">
        <f t="shared" si="1"/>
        <v>-1.8699999999999999E-3</v>
      </c>
      <c r="Z37" s="81">
        <f t="shared" si="2"/>
        <v>-219.69994199999999</v>
      </c>
      <c r="AA37" s="94"/>
      <c r="AB37" s="94"/>
      <c r="AC37" s="96"/>
      <c r="AD37" s="97"/>
      <c r="AE37" s="97"/>
      <c r="AF37" s="94"/>
      <c r="AG37" s="58" t="s">
        <v>179</v>
      </c>
      <c r="AH37" s="30">
        <f t="shared" si="4"/>
        <v>11</v>
      </c>
    </row>
    <row r="38" spans="1:34" ht="20.100000000000001" customHeight="1" x14ac:dyDescent="0.2">
      <c r="A38" s="71">
        <v>9</v>
      </c>
      <c r="B38" s="72">
        <v>45191</v>
      </c>
      <c r="C38" s="71" t="s">
        <v>173</v>
      </c>
      <c r="D38" s="73" t="s">
        <v>199</v>
      </c>
      <c r="E38" s="58" t="s">
        <v>170</v>
      </c>
      <c r="F38" s="74">
        <v>27.352800639238808</v>
      </c>
      <c r="G38" s="74">
        <v>42.573483877175718</v>
      </c>
      <c r="H38" s="74" t="s">
        <v>137</v>
      </c>
      <c r="I38" s="93" t="s">
        <v>179</v>
      </c>
      <c r="J38" s="58" t="s">
        <v>143</v>
      </c>
      <c r="K38" s="92">
        <v>25.43</v>
      </c>
      <c r="L38" s="75" t="s">
        <v>174</v>
      </c>
      <c r="M38" s="76">
        <v>45213</v>
      </c>
      <c r="N38" s="75" t="s">
        <v>138</v>
      </c>
      <c r="O38" s="75" t="s">
        <v>147</v>
      </c>
      <c r="P38" s="77">
        <v>15690</v>
      </c>
      <c r="Q38" s="92">
        <v>25.43</v>
      </c>
      <c r="R38" s="78" t="s">
        <v>175</v>
      </c>
      <c r="S38" s="72">
        <v>45553</v>
      </c>
      <c r="T38" s="72" t="s">
        <v>169</v>
      </c>
      <c r="U38" s="71" t="s">
        <v>112</v>
      </c>
      <c r="V38" s="71">
        <v>1.57</v>
      </c>
      <c r="W38" s="79">
        <f t="shared" si="0"/>
        <v>119775.3</v>
      </c>
      <c r="X38" s="77">
        <v>15526</v>
      </c>
      <c r="Y38" s="80">
        <f t="shared" si="1"/>
        <v>-1.64E-4</v>
      </c>
      <c r="Z38" s="81">
        <f t="shared" si="2"/>
        <v>-19.6431492</v>
      </c>
      <c r="AA38" s="94"/>
      <c r="AB38" s="94"/>
      <c r="AC38" s="96"/>
      <c r="AD38" s="97"/>
      <c r="AE38" s="97"/>
      <c r="AF38" s="94"/>
      <c r="AG38" s="58" t="s">
        <v>179</v>
      </c>
      <c r="AH38" s="30">
        <f t="shared" si="4"/>
        <v>11</v>
      </c>
    </row>
    <row r="39" spans="1:34" ht="20.100000000000001" customHeight="1" x14ac:dyDescent="0.2">
      <c r="A39" s="71">
        <v>10</v>
      </c>
      <c r="B39" s="72">
        <v>45191</v>
      </c>
      <c r="C39" s="71" t="s">
        <v>173</v>
      </c>
      <c r="D39" s="73" t="s">
        <v>199</v>
      </c>
      <c r="E39" s="58" t="s">
        <v>170</v>
      </c>
      <c r="F39" s="74">
        <v>27.358613709068173</v>
      </c>
      <c r="G39" s="74">
        <v>42.569243965426111</v>
      </c>
      <c r="H39" s="74" t="s">
        <v>137</v>
      </c>
      <c r="I39" s="93" t="s">
        <v>180</v>
      </c>
      <c r="J39" s="58" t="s">
        <v>139</v>
      </c>
      <c r="K39" s="92">
        <v>25.53</v>
      </c>
      <c r="L39" s="75" t="s">
        <v>174</v>
      </c>
      <c r="M39" s="76">
        <v>45213</v>
      </c>
      <c r="N39" s="75" t="s">
        <v>138</v>
      </c>
      <c r="O39" s="75" t="s">
        <v>148</v>
      </c>
      <c r="P39" s="77">
        <v>20130</v>
      </c>
      <c r="Q39" s="92">
        <v>25.53</v>
      </c>
      <c r="R39" s="78" t="s">
        <v>175</v>
      </c>
      <c r="S39" s="72">
        <v>45553</v>
      </c>
      <c r="T39" s="72" t="s">
        <v>169</v>
      </c>
      <c r="U39" s="71" t="s">
        <v>113</v>
      </c>
      <c r="V39" s="71">
        <v>1.49</v>
      </c>
      <c r="W39" s="79">
        <f t="shared" si="0"/>
        <v>114119.1</v>
      </c>
      <c r="X39" s="77">
        <v>20221</v>
      </c>
      <c r="Y39" s="80">
        <f t="shared" si="1"/>
        <v>9.1000000000000003E-5</v>
      </c>
      <c r="Z39" s="81">
        <f t="shared" si="2"/>
        <v>10.384838100000001</v>
      </c>
      <c r="AA39" s="94">
        <f>SUM(Z39:Z41)</f>
        <v>-72.276451199999997</v>
      </c>
      <c r="AB39" s="94">
        <f>AA39*3.667</f>
        <v>-265.03774655039996</v>
      </c>
      <c r="AC39" s="95">
        <v>8.14E-2</v>
      </c>
      <c r="AD39" s="97">
        <f>Q39*AC39</f>
        <v>2.0781420000000002</v>
      </c>
      <c r="AE39" s="97">
        <f t="shared" ref="AE39" si="6">AD39*3.42</f>
        <v>7.1072456400000004</v>
      </c>
      <c r="AF39" s="94">
        <f>IF((AB39-AE39),AB39-AE39)</f>
        <v>-272.14499219039993</v>
      </c>
      <c r="AG39" s="58" t="s">
        <v>180</v>
      </c>
      <c r="AH39" s="30">
        <f t="shared" si="4"/>
        <v>11</v>
      </c>
    </row>
    <row r="40" spans="1:34" ht="20.100000000000001" customHeight="1" x14ac:dyDescent="0.2">
      <c r="A40" s="71">
        <v>11</v>
      </c>
      <c r="B40" s="72">
        <v>45191</v>
      </c>
      <c r="C40" s="71" t="s">
        <v>173</v>
      </c>
      <c r="D40" s="73" t="s">
        <v>199</v>
      </c>
      <c r="E40" s="58" t="s">
        <v>170</v>
      </c>
      <c r="F40" s="74">
        <v>27.358613709068173</v>
      </c>
      <c r="G40" s="74">
        <v>42.569243965426111</v>
      </c>
      <c r="H40" s="74" t="s">
        <v>137</v>
      </c>
      <c r="I40" s="93" t="s">
        <v>180</v>
      </c>
      <c r="J40" s="58" t="s">
        <v>141</v>
      </c>
      <c r="K40" s="92">
        <v>25.53</v>
      </c>
      <c r="L40" s="75" t="s">
        <v>174</v>
      </c>
      <c r="M40" s="76">
        <v>45213</v>
      </c>
      <c r="N40" s="75" t="s">
        <v>138</v>
      </c>
      <c r="O40" s="75" t="s">
        <v>149</v>
      </c>
      <c r="P40" s="77">
        <v>17060</v>
      </c>
      <c r="Q40" s="92">
        <v>25.53</v>
      </c>
      <c r="R40" s="78" t="s">
        <v>175</v>
      </c>
      <c r="S40" s="72">
        <v>45553</v>
      </c>
      <c r="T40" s="72" t="s">
        <v>169</v>
      </c>
      <c r="U40" s="71" t="s">
        <v>114</v>
      </c>
      <c r="V40" s="78">
        <v>1.54</v>
      </c>
      <c r="W40" s="79">
        <f t="shared" si="0"/>
        <v>117948.6</v>
      </c>
      <c r="X40" s="77">
        <v>16664</v>
      </c>
      <c r="Y40" s="80">
        <f t="shared" si="1"/>
        <v>-3.9599999999999998E-4</v>
      </c>
      <c r="Z40" s="81">
        <f t="shared" si="2"/>
        <v>-46.707645599999999</v>
      </c>
      <c r="AA40" s="94"/>
      <c r="AB40" s="94"/>
      <c r="AC40" s="96"/>
      <c r="AD40" s="97"/>
      <c r="AE40" s="97"/>
      <c r="AF40" s="94"/>
      <c r="AG40" s="58" t="s">
        <v>180</v>
      </c>
      <c r="AH40" s="30">
        <f t="shared" si="4"/>
        <v>11</v>
      </c>
    </row>
    <row r="41" spans="1:34" ht="20.100000000000001" customHeight="1" x14ac:dyDescent="0.2">
      <c r="A41" s="71">
        <v>12</v>
      </c>
      <c r="B41" s="72">
        <v>45191</v>
      </c>
      <c r="C41" s="71" t="s">
        <v>173</v>
      </c>
      <c r="D41" s="73" t="s">
        <v>199</v>
      </c>
      <c r="E41" s="58" t="s">
        <v>170</v>
      </c>
      <c r="F41" s="74">
        <v>27.358613709068173</v>
      </c>
      <c r="G41" s="74">
        <v>42.569243965426111</v>
      </c>
      <c r="H41" s="74" t="s">
        <v>137</v>
      </c>
      <c r="I41" s="93" t="s">
        <v>180</v>
      </c>
      <c r="J41" s="58" t="s">
        <v>143</v>
      </c>
      <c r="K41" s="92">
        <v>25.53</v>
      </c>
      <c r="L41" s="75" t="s">
        <v>174</v>
      </c>
      <c r="M41" s="76">
        <v>45213</v>
      </c>
      <c r="N41" s="75" t="s">
        <v>138</v>
      </c>
      <c r="O41" s="75" t="s">
        <v>150</v>
      </c>
      <c r="P41" s="77">
        <v>15020</v>
      </c>
      <c r="Q41" s="92">
        <v>25.53</v>
      </c>
      <c r="R41" s="78" t="s">
        <v>175</v>
      </c>
      <c r="S41" s="72">
        <v>45553</v>
      </c>
      <c r="T41" s="72" t="s">
        <v>169</v>
      </c>
      <c r="U41" s="71" t="s">
        <v>115</v>
      </c>
      <c r="V41" s="71">
        <v>1.57</v>
      </c>
      <c r="W41" s="79">
        <f t="shared" si="0"/>
        <v>120246.3</v>
      </c>
      <c r="X41" s="77">
        <v>14721</v>
      </c>
      <c r="Y41" s="80">
        <f t="shared" si="1"/>
        <v>-2.99E-4</v>
      </c>
      <c r="Z41" s="81">
        <f t="shared" si="2"/>
        <v>-35.953643700000001</v>
      </c>
      <c r="AA41" s="94"/>
      <c r="AB41" s="94"/>
      <c r="AC41" s="96"/>
      <c r="AD41" s="97"/>
      <c r="AE41" s="97"/>
      <c r="AF41" s="94"/>
      <c r="AG41" s="58" t="s">
        <v>180</v>
      </c>
      <c r="AH41" s="30">
        <f t="shared" si="4"/>
        <v>11</v>
      </c>
    </row>
    <row r="42" spans="1:34" ht="20.100000000000001" customHeight="1" x14ac:dyDescent="0.2">
      <c r="A42" s="71">
        <v>13</v>
      </c>
      <c r="B42" s="72">
        <v>45191</v>
      </c>
      <c r="C42" s="71" t="s">
        <v>173</v>
      </c>
      <c r="D42" s="73" t="s">
        <v>199</v>
      </c>
      <c r="E42" s="58" t="s">
        <v>171</v>
      </c>
      <c r="F42" s="74">
        <v>27.405786631242737</v>
      </c>
      <c r="G42" s="74">
        <v>42.544018025229967</v>
      </c>
      <c r="H42" s="74" t="s">
        <v>162</v>
      </c>
      <c r="I42" s="58" t="s">
        <v>184</v>
      </c>
      <c r="J42" s="58" t="s">
        <v>139</v>
      </c>
      <c r="K42" s="27">
        <v>25.35</v>
      </c>
      <c r="L42" s="75" t="s">
        <v>175</v>
      </c>
      <c r="M42" s="76">
        <v>45213</v>
      </c>
      <c r="N42" s="75" t="s">
        <v>138</v>
      </c>
      <c r="O42" s="75" t="s">
        <v>163</v>
      </c>
      <c r="P42" s="77">
        <v>19020</v>
      </c>
      <c r="Q42" s="27">
        <v>25.35</v>
      </c>
      <c r="R42" s="78" t="s">
        <v>176</v>
      </c>
      <c r="S42" s="72">
        <v>45553</v>
      </c>
      <c r="T42" s="72" t="s">
        <v>169</v>
      </c>
      <c r="U42" s="71" t="s">
        <v>125</v>
      </c>
      <c r="V42" s="71">
        <v>1.38</v>
      </c>
      <c r="W42" s="79">
        <f t="shared" si="0"/>
        <v>104948.99999999999</v>
      </c>
      <c r="X42" s="77">
        <v>20963</v>
      </c>
      <c r="Y42" s="80">
        <f t="shared" si="1"/>
        <v>1.9430000000000001E-3</v>
      </c>
      <c r="Z42" s="81">
        <f t="shared" si="2"/>
        <v>203.91590699999998</v>
      </c>
      <c r="AA42" s="94">
        <f>SUM(Z42:Z44)</f>
        <v>498.7898955</v>
      </c>
      <c r="AB42" s="94">
        <f>AA42*3.667</f>
        <v>1829.0625467984999</v>
      </c>
      <c r="AC42" s="95">
        <v>8.14E-2</v>
      </c>
      <c r="AD42" s="97">
        <f>Q42*AC42</f>
        <v>2.0634900000000003</v>
      </c>
      <c r="AE42" s="97">
        <f t="shared" ref="AE42" si="7">AD42*3.42</f>
        <v>7.0571358000000011</v>
      </c>
      <c r="AF42" s="94">
        <f>IF((AB42-AE42),AB42-AE42)</f>
        <v>1822.0054109984999</v>
      </c>
      <c r="AG42" s="58" t="s">
        <v>184</v>
      </c>
      <c r="AH42" s="30">
        <f t="shared" si="4"/>
        <v>11</v>
      </c>
    </row>
    <row r="43" spans="1:34" ht="20.100000000000001" customHeight="1" x14ac:dyDescent="0.2">
      <c r="A43" s="71">
        <v>14</v>
      </c>
      <c r="B43" s="72">
        <v>45191</v>
      </c>
      <c r="C43" s="71" t="s">
        <v>173</v>
      </c>
      <c r="D43" s="73" t="s">
        <v>199</v>
      </c>
      <c r="E43" s="58" t="s">
        <v>171</v>
      </c>
      <c r="F43" s="74">
        <v>27.405786631242737</v>
      </c>
      <c r="G43" s="74">
        <v>42.544018025229967</v>
      </c>
      <c r="H43" s="74" t="s">
        <v>162</v>
      </c>
      <c r="I43" s="58" t="s">
        <v>184</v>
      </c>
      <c r="J43" s="58" t="s">
        <v>141</v>
      </c>
      <c r="K43" s="27">
        <v>25.35</v>
      </c>
      <c r="L43" s="75" t="s">
        <v>175</v>
      </c>
      <c r="M43" s="76">
        <v>45213</v>
      </c>
      <c r="N43" s="75" t="s">
        <v>138</v>
      </c>
      <c r="O43" s="75" t="s">
        <v>164</v>
      </c>
      <c r="P43" s="77">
        <v>17010</v>
      </c>
      <c r="Q43" s="27">
        <v>25.35</v>
      </c>
      <c r="R43" s="78" t="s">
        <v>176</v>
      </c>
      <c r="S43" s="72">
        <v>45553</v>
      </c>
      <c r="T43" s="72" t="s">
        <v>169</v>
      </c>
      <c r="U43" s="71" t="s">
        <v>126</v>
      </c>
      <c r="V43" s="78">
        <v>1.4</v>
      </c>
      <c r="W43" s="79">
        <f t="shared" si="0"/>
        <v>106470</v>
      </c>
      <c r="X43" s="77">
        <v>17962</v>
      </c>
      <c r="Y43" s="80">
        <f t="shared" si="1"/>
        <v>9.5200000000000005E-4</v>
      </c>
      <c r="Z43" s="81">
        <f t="shared" si="2"/>
        <v>101.35944000000001</v>
      </c>
      <c r="AA43" s="94"/>
      <c r="AB43" s="94"/>
      <c r="AC43" s="96"/>
      <c r="AD43" s="97"/>
      <c r="AE43" s="97"/>
      <c r="AF43" s="94"/>
      <c r="AG43" s="58" t="s">
        <v>184</v>
      </c>
      <c r="AH43" s="30">
        <f t="shared" si="4"/>
        <v>11</v>
      </c>
    </row>
    <row r="44" spans="1:34" ht="20.100000000000001" customHeight="1" x14ac:dyDescent="0.2">
      <c r="A44" s="71">
        <v>15</v>
      </c>
      <c r="B44" s="72">
        <v>45191</v>
      </c>
      <c r="C44" s="71" t="s">
        <v>173</v>
      </c>
      <c r="D44" s="73" t="s">
        <v>199</v>
      </c>
      <c r="E44" s="58" t="s">
        <v>171</v>
      </c>
      <c r="F44" s="74">
        <v>27.405786631242737</v>
      </c>
      <c r="G44" s="74">
        <v>42.544018025229967</v>
      </c>
      <c r="H44" s="74" t="s">
        <v>162</v>
      </c>
      <c r="I44" s="58" t="s">
        <v>184</v>
      </c>
      <c r="J44" s="58" t="s">
        <v>143</v>
      </c>
      <c r="K44" s="27">
        <v>25.35</v>
      </c>
      <c r="L44" s="75" t="s">
        <v>175</v>
      </c>
      <c r="M44" s="76">
        <v>45213</v>
      </c>
      <c r="N44" s="75" t="s">
        <v>138</v>
      </c>
      <c r="O44" s="75" t="s">
        <v>165</v>
      </c>
      <c r="P44" s="77">
        <v>11470</v>
      </c>
      <c r="Q44" s="27">
        <v>25.35</v>
      </c>
      <c r="R44" s="78" t="s">
        <v>176</v>
      </c>
      <c r="S44" s="72">
        <v>45553</v>
      </c>
      <c r="T44" s="72" t="s">
        <v>169</v>
      </c>
      <c r="U44" s="71" t="s">
        <v>127</v>
      </c>
      <c r="V44" s="71">
        <v>1.47</v>
      </c>
      <c r="W44" s="79">
        <f t="shared" si="0"/>
        <v>111793.5</v>
      </c>
      <c r="X44" s="77">
        <v>13201</v>
      </c>
      <c r="Y44" s="80">
        <f t="shared" si="1"/>
        <v>1.7309999999999999E-3</v>
      </c>
      <c r="Z44" s="81">
        <f t="shared" si="2"/>
        <v>193.51454849999999</v>
      </c>
      <c r="AA44" s="94"/>
      <c r="AB44" s="94"/>
      <c r="AC44" s="96"/>
      <c r="AD44" s="97"/>
      <c r="AE44" s="97"/>
      <c r="AF44" s="94"/>
      <c r="AG44" s="58" t="s">
        <v>184</v>
      </c>
      <c r="AH44" s="30">
        <f t="shared" si="4"/>
        <v>11</v>
      </c>
    </row>
    <row r="45" spans="1:34" ht="20.100000000000001" customHeight="1" x14ac:dyDescent="0.2">
      <c r="A45" s="71">
        <v>16</v>
      </c>
      <c r="B45" s="72">
        <v>45191</v>
      </c>
      <c r="C45" s="71" t="s">
        <v>173</v>
      </c>
      <c r="D45" s="73" t="s">
        <v>199</v>
      </c>
      <c r="E45" s="58" t="s">
        <v>171</v>
      </c>
      <c r="F45" s="74">
        <v>27.400820389946293</v>
      </c>
      <c r="G45" s="74">
        <v>42.545746498688622</v>
      </c>
      <c r="H45" s="74" t="s">
        <v>162</v>
      </c>
      <c r="I45" s="93" t="s">
        <v>185</v>
      </c>
      <c r="J45" s="58" t="s">
        <v>139</v>
      </c>
      <c r="K45" s="92">
        <v>24.92</v>
      </c>
      <c r="L45" s="75" t="s">
        <v>175</v>
      </c>
      <c r="M45" s="76">
        <v>45213</v>
      </c>
      <c r="N45" s="75" t="s">
        <v>138</v>
      </c>
      <c r="O45" s="75" t="s">
        <v>166</v>
      </c>
      <c r="P45" s="77">
        <v>18100</v>
      </c>
      <c r="Q45" s="92">
        <v>24.92</v>
      </c>
      <c r="R45" s="78" t="s">
        <v>176</v>
      </c>
      <c r="S45" s="72">
        <v>45553</v>
      </c>
      <c r="T45" s="72" t="s">
        <v>169</v>
      </c>
      <c r="U45" s="71" t="s">
        <v>128</v>
      </c>
      <c r="V45" s="71">
        <v>1.38</v>
      </c>
      <c r="W45" s="79">
        <f t="shared" si="0"/>
        <v>103168.79999999999</v>
      </c>
      <c r="X45" s="77">
        <v>19184</v>
      </c>
      <c r="Y45" s="80">
        <f t="shared" si="1"/>
        <v>1.0839999999999999E-3</v>
      </c>
      <c r="Z45" s="81">
        <f t="shared" si="2"/>
        <v>111.83497919999998</v>
      </c>
      <c r="AA45" s="94">
        <f>SUM(Z45:Z47)</f>
        <v>122.32754519999997</v>
      </c>
      <c r="AB45" s="94">
        <f>AA45*3.667</f>
        <v>448.57510824839989</v>
      </c>
      <c r="AC45" s="95">
        <v>7.6600000000000001E-2</v>
      </c>
      <c r="AD45" s="97">
        <f>Q45*AC45</f>
        <v>1.9088720000000001</v>
      </c>
      <c r="AE45" s="97">
        <f t="shared" ref="AE45" si="8">AD45*3.42</f>
        <v>6.5283422400000006</v>
      </c>
      <c r="AF45" s="94">
        <f>IF((AB45-AE45),AB45-AE45)</f>
        <v>442.04676600839991</v>
      </c>
      <c r="AG45" s="58" t="s">
        <v>185</v>
      </c>
      <c r="AH45" s="30">
        <f t="shared" si="4"/>
        <v>11</v>
      </c>
    </row>
    <row r="46" spans="1:34" ht="20.100000000000001" customHeight="1" x14ac:dyDescent="0.2">
      <c r="A46" s="71">
        <v>17</v>
      </c>
      <c r="B46" s="72">
        <v>45191</v>
      </c>
      <c r="C46" s="71" t="s">
        <v>173</v>
      </c>
      <c r="D46" s="73" t="s">
        <v>199</v>
      </c>
      <c r="E46" s="58" t="s">
        <v>171</v>
      </c>
      <c r="F46" s="74">
        <v>27.400820389946293</v>
      </c>
      <c r="G46" s="74">
        <v>42.545746498688622</v>
      </c>
      <c r="H46" s="74" t="s">
        <v>162</v>
      </c>
      <c r="I46" s="93" t="s">
        <v>185</v>
      </c>
      <c r="J46" s="58" t="s">
        <v>141</v>
      </c>
      <c r="K46" s="92">
        <v>24.92</v>
      </c>
      <c r="L46" s="75" t="s">
        <v>175</v>
      </c>
      <c r="M46" s="76">
        <v>45213</v>
      </c>
      <c r="N46" s="75" t="s">
        <v>138</v>
      </c>
      <c r="O46" s="75" t="s">
        <v>167</v>
      </c>
      <c r="P46" s="77">
        <v>15670</v>
      </c>
      <c r="Q46" s="92">
        <v>24.92</v>
      </c>
      <c r="R46" s="78" t="s">
        <v>176</v>
      </c>
      <c r="S46" s="72">
        <v>45553</v>
      </c>
      <c r="T46" s="72" t="s">
        <v>169</v>
      </c>
      <c r="U46" s="71" t="s">
        <v>129</v>
      </c>
      <c r="V46" s="78">
        <v>1.4</v>
      </c>
      <c r="W46" s="79">
        <f t="shared" si="0"/>
        <v>104664</v>
      </c>
      <c r="X46" s="77">
        <v>15513</v>
      </c>
      <c r="Y46" s="80">
        <f t="shared" si="1"/>
        <v>-1.5699999999999999E-4</v>
      </c>
      <c r="Z46" s="81">
        <f t="shared" si="2"/>
        <v>-16.432247999999998</v>
      </c>
      <c r="AA46" s="94"/>
      <c r="AB46" s="94"/>
      <c r="AC46" s="96"/>
      <c r="AD46" s="97"/>
      <c r="AE46" s="97"/>
      <c r="AF46" s="94"/>
      <c r="AG46" s="58" t="s">
        <v>185</v>
      </c>
      <c r="AH46" s="30">
        <f t="shared" si="4"/>
        <v>11</v>
      </c>
    </row>
    <row r="47" spans="1:34" ht="20.100000000000001" customHeight="1" x14ac:dyDescent="0.2">
      <c r="A47" s="71">
        <v>18</v>
      </c>
      <c r="B47" s="72">
        <v>45191</v>
      </c>
      <c r="C47" s="71" t="s">
        <v>173</v>
      </c>
      <c r="D47" s="73" t="s">
        <v>199</v>
      </c>
      <c r="E47" s="58" t="s">
        <v>171</v>
      </c>
      <c r="F47" s="74">
        <v>27.400820389946293</v>
      </c>
      <c r="G47" s="74">
        <v>42.545746498688622</v>
      </c>
      <c r="H47" s="74" t="s">
        <v>162</v>
      </c>
      <c r="I47" s="93" t="s">
        <v>185</v>
      </c>
      <c r="J47" s="58" t="s">
        <v>143</v>
      </c>
      <c r="K47" s="92">
        <v>24.92</v>
      </c>
      <c r="L47" s="75" t="s">
        <v>175</v>
      </c>
      <c r="M47" s="76">
        <v>45213</v>
      </c>
      <c r="N47" s="75" t="s">
        <v>138</v>
      </c>
      <c r="O47" s="75" t="s">
        <v>168</v>
      </c>
      <c r="P47" s="77">
        <v>11600</v>
      </c>
      <c r="Q47" s="92">
        <v>24.92</v>
      </c>
      <c r="R47" s="78" t="s">
        <v>176</v>
      </c>
      <c r="S47" s="72">
        <v>45553</v>
      </c>
      <c r="T47" s="72" t="s">
        <v>169</v>
      </c>
      <c r="U47" s="71" t="s">
        <v>130</v>
      </c>
      <c r="V47" s="71">
        <v>1.47</v>
      </c>
      <c r="W47" s="79">
        <f t="shared" si="0"/>
        <v>109897.20000000001</v>
      </c>
      <c r="X47" s="77">
        <v>11845</v>
      </c>
      <c r="Y47" s="80">
        <f t="shared" si="1"/>
        <v>2.4499999999999999E-4</v>
      </c>
      <c r="Z47" s="81">
        <f t="shared" si="2"/>
        <v>26.924814000000001</v>
      </c>
      <c r="AA47" s="94"/>
      <c r="AB47" s="94"/>
      <c r="AC47" s="96"/>
      <c r="AD47" s="97"/>
      <c r="AE47" s="97"/>
      <c r="AF47" s="94"/>
      <c r="AG47" s="58" t="s">
        <v>185</v>
      </c>
      <c r="AH47" s="30">
        <f t="shared" si="4"/>
        <v>11</v>
      </c>
    </row>
    <row r="48" spans="1:34" ht="20.100000000000001" customHeight="1" x14ac:dyDescent="0.2">
      <c r="A48" s="71">
        <v>19</v>
      </c>
      <c r="B48" s="72">
        <v>45191</v>
      </c>
      <c r="C48" s="71" t="s">
        <v>173</v>
      </c>
      <c r="D48" s="73" t="s">
        <v>199</v>
      </c>
      <c r="E48" s="58">
        <v>7079</v>
      </c>
      <c r="F48" s="74">
        <v>27.390526860813136</v>
      </c>
      <c r="G48" s="74">
        <v>42.553710527849844</v>
      </c>
      <c r="H48" s="74" t="s">
        <v>151</v>
      </c>
      <c r="I48" s="93" t="s">
        <v>181</v>
      </c>
      <c r="J48" s="58" t="s">
        <v>139</v>
      </c>
      <c r="K48" s="92">
        <v>25.05</v>
      </c>
      <c r="L48" s="75" t="s">
        <v>175</v>
      </c>
      <c r="M48" s="76">
        <v>45213</v>
      </c>
      <c r="N48" s="75" t="s">
        <v>138</v>
      </c>
      <c r="O48" s="75" t="s">
        <v>152</v>
      </c>
      <c r="P48" s="77">
        <v>18800</v>
      </c>
      <c r="Q48" s="92">
        <v>25.05</v>
      </c>
      <c r="R48" s="78" t="s">
        <v>176</v>
      </c>
      <c r="S48" s="72">
        <v>45553</v>
      </c>
      <c r="T48" s="72" t="s">
        <v>169</v>
      </c>
      <c r="U48" s="71" t="s">
        <v>116</v>
      </c>
      <c r="V48" s="71">
        <v>1.38</v>
      </c>
      <c r="W48" s="79">
        <f t="shared" si="0"/>
        <v>103706.99999999999</v>
      </c>
      <c r="X48" s="77">
        <v>20919</v>
      </c>
      <c r="Y48" s="80">
        <f t="shared" si="1"/>
        <v>2.1189999999999998E-3</v>
      </c>
      <c r="Z48" s="81">
        <f t="shared" si="2"/>
        <v>219.75513299999994</v>
      </c>
      <c r="AA48" s="94">
        <f>SUM(Z48:Z50)</f>
        <v>109.53187650000001</v>
      </c>
      <c r="AB48" s="94">
        <f>AA48*3.667</f>
        <v>401.65339112550004</v>
      </c>
      <c r="AC48" s="95">
        <v>8.14E-2</v>
      </c>
      <c r="AD48" s="97">
        <f>Q48*AC48</f>
        <v>2.0390700000000002</v>
      </c>
      <c r="AE48" s="97">
        <f t="shared" ref="AE48" si="9">AD48*3.42</f>
        <v>6.9736194000000005</v>
      </c>
      <c r="AF48" s="94">
        <f>IF((AB48-AE48),AB48-AE48)</f>
        <v>394.67977172550002</v>
      </c>
      <c r="AG48" s="58" t="s">
        <v>181</v>
      </c>
      <c r="AH48" s="30">
        <f t="shared" si="4"/>
        <v>11</v>
      </c>
    </row>
    <row r="49" spans="1:34" ht="20.100000000000001" customHeight="1" x14ac:dyDescent="0.2">
      <c r="A49" s="71">
        <v>20</v>
      </c>
      <c r="B49" s="72">
        <v>45191</v>
      </c>
      <c r="C49" s="71" t="s">
        <v>173</v>
      </c>
      <c r="D49" s="73" t="s">
        <v>199</v>
      </c>
      <c r="E49" s="58" t="s">
        <v>171</v>
      </c>
      <c r="F49" s="74">
        <v>27.390526860813136</v>
      </c>
      <c r="G49" s="74">
        <v>42.553710527849844</v>
      </c>
      <c r="H49" s="74" t="s">
        <v>151</v>
      </c>
      <c r="I49" s="93" t="s">
        <v>181</v>
      </c>
      <c r="J49" s="58" t="s">
        <v>141</v>
      </c>
      <c r="K49" s="92">
        <v>25.05</v>
      </c>
      <c r="L49" s="75" t="s">
        <v>175</v>
      </c>
      <c r="M49" s="76">
        <v>45213</v>
      </c>
      <c r="N49" s="75" t="s">
        <v>138</v>
      </c>
      <c r="O49" s="75" t="s">
        <v>153</v>
      </c>
      <c r="P49" s="77">
        <v>15570</v>
      </c>
      <c r="Q49" s="92">
        <v>25.05</v>
      </c>
      <c r="R49" s="78" t="s">
        <v>176</v>
      </c>
      <c r="S49" s="72">
        <v>45553</v>
      </c>
      <c r="T49" s="72" t="s">
        <v>169</v>
      </c>
      <c r="U49" s="71" t="s">
        <v>117</v>
      </c>
      <c r="V49" s="78">
        <v>1.4</v>
      </c>
      <c r="W49" s="79">
        <f t="shared" si="0"/>
        <v>105210</v>
      </c>
      <c r="X49" s="77">
        <v>17413</v>
      </c>
      <c r="Y49" s="80">
        <f t="shared" si="1"/>
        <v>1.843E-3</v>
      </c>
      <c r="Z49" s="81">
        <f t="shared" si="2"/>
        <v>193.90203</v>
      </c>
      <c r="AA49" s="94"/>
      <c r="AB49" s="94"/>
      <c r="AC49" s="96"/>
      <c r="AD49" s="97"/>
      <c r="AE49" s="97"/>
      <c r="AF49" s="94"/>
      <c r="AG49" s="58" t="s">
        <v>181</v>
      </c>
      <c r="AH49" s="30">
        <f t="shared" si="4"/>
        <v>11</v>
      </c>
    </row>
    <row r="50" spans="1:34" ht="20.100000000000001" customHeight="1" x14ac:dyDescent="0.2">
      <c r="A50" s="71">
        <v>21</v>
      </c>
      <c r="B50" s="72">
        <v>45191</v>
      </c>
      <c r="C50" s="71" t="s">
        <v>173</v>
      </c>
      <c r="D50" s="73" t="s">
        <v>199</v>
      </c>
      <c r="E50" s="58" t="s">
        <v>171</v>
      </c>
      <c r="F50" s="74">
        <v>27.390526860813136</v>
      </c>
      <c r="G50" s="74">
        <v>42.553710527849844</v>
      </c>
      <c r="H50" s="74" t="s">
        <v>151</v>
      </c>
      <c r="I50" s="93" t="s">
        <v>181</v>
      </c>
      <c r="J50" s="58" t="s">
        <v>143</v>
      </c>
      <c r="K50" s="92">
        <v>25.05</v>
      </c>
      <c r="L50" s="75" t="s">
        <v>175</v>
      </c>
      <c r="M50" s="76">
        <v>45213</v>
      </c>
      <c r="N50" s="75" t="s">
        <v>138</v>
      </c>
      <c r="O50" s="75" t="s">
        <v>154</v>
      </c>
      <c r="P50" s="77">
        <v>12830</v>
      </c>
      <c r="Q50" s="92">
        <v>25.05</v>
      </c>
      <c r="R50" s="78" t="s">
        <v>176</v>
      </c>
      <c r="S50" s="72">
        <v>45553</v>
      </c>
      <c r="T50" s="72" t="s">
        <v>169</v>
      </c>
      <c r="U50" s="71" t="s">
        <v>118</v>
      </c>
      <c r="V50" s="71">
        <v>1.47</v>
      </c>
      <c r="W50" s="79">
        <f t="shared" si="0"/>
        <v>110470.5</v>
      </c>
      <c r="X50" s="77">
        <v>10077</v>
      </c>
      <c r="Y50" s="80">
        <f t="shared" si="1"/>
        <v>-2.7529999999999998E-3</v>
      </c>
      <c r="Z50" s="81">
        <f t="shared" si="2"/>
        <v>-304.12528649999996</v>
      </c>
      <c r="AA50" s="94"/>
      <c r="AB50" s="94"/>
      <c r="AC50" s="96"/>
      <c r="AD50" s="97"/>
      <c r="AE50" s="97"/>
      <c r="AF50" s="94"/>
      <c r="AG50" s="58" t="s">
        <v>181</v>
      </c>
      <c r="AH50" s="30">
        <f t="shared" si="4"/>
        <v>11</v>
      </c>
    </row>
    <row r="51" spans="1:34" ht="20.100000000000001" customHeight="1" x14ac:dyDescent="0.2">
      <c r="A51" s="71">
        <v>22</v>
      </c>
      <c r="B51" s="72">
        <v>45191</v>
      </c>
      <c r="C51" s="71" t="s">
        <v>173</v>
      </c>
      <c r="D51" s="73" t="s">
        <v>199</v>
      </c>
      <c r="E51" s="58" t="s">
        <v>171</v>
      </c>
      <c r="F51" s="74">
        <v>27.393142697518851</v>
      </c>
      <c r="G51" s="74">
        <v>42.550322083805469</v>
      </c>
      <c r="H51" s="74" t="s">
        <v>151</v>
      </c>
      <c r="I51" s="93" t="s">
        <v>182</v>
      </c>
      <c r="J51" s="58" t="s">
        <v>139</v>
      </c>
      <c r="K51" s="92">
        <v>25.36</v>
      </c>
      <c r="L51" s="75" t="s">
        <v>175</v>
      </c>
      <c r="M51" s="76">
        <v>45213</v>
      </c>
      <c r="N51" s="75" t="s">
        <v>138</v>
      </c>
      <c r="O51" s="75" t="s">
        <v>155</v>
      </c>
      <c r="P51" s="77">
        <v>20580</v>
      </c>
      <c r="Q51" s="92">
        <v>25.36</v>
      </c>
      <c r="R51" s="78" t="s">
        <v>176</v>
      </c>
      <c r="S51" s="72">
        <v>45553</v>
      </c>
      <c r="T51" s="72" t="s">
        <v>169</v>
      </c>
      <c r="U51" s="71" t="s">
        <v>119</v>
      </c>
      <c r="V51" s="71">
        <v>1.38</v>
      </c>
      <c r="W51" s="79">
        <f t="shared" si="0"/>
        <v>104990.39999999998</v>
      </c>
      <c r="X51" s="77">
        <v>20793</v>
      </c>
      <c r="Y51" s="80">
        <f t="shared" si="1"/>
        <v>2.13E-4</v>
      </c>
      <c r="Z51" s="81">
        <f t="shared" si="2"/>
        <v>22.362955199999995</v>
      </c>
      <c r="AA51" s="94">
        <f>SUM(Z51:Z53)</f>
        <v>-156.04997039999998</v>
      </c>
      <c r="AB51" s="94">
        <f>AA51*3.667</f>
        <v>-572.23524145679994</v>
      </c>
      <c r="AC51" s="95">
        <v>8.14E-2</v>
      </c>
      <c r="AD51" s="97">
        <f>Q51*AC51</f>
        <v>2.0643039999999999</v>
      </c>
      <c r="AE51" s="97">
        <f t="shared" ref="AE51" si="10">AD51*3.42</f>
        <v>7.0599196799999993</v>
      </c>
      <c r="AF51" s="94">
        <f>IF((AB51-AE51),AB51-AE51)</f>
        <v>-579.29516113679995</v>
      </c>
      <c r="AG51" s="58" t="s">
        <v>182</v>
      </c>
      <c r="AH51" s="30">
        <f t="shared" si="4"/>
        <v>11</v>
      </c>
    </row>
    <row r="52" spans="1:34" ht="20.100000000000001" customHeight="1" x14ac:dyDescent="0.2">
      <c r="A52" s="71">
        <v>23</v>
      </c>
      <c r="B52" s="72">
        <v>45191</v>
      </c>
      <c r="C52" s="71" t="s">
        <v>173</v>
      </c>
      <c r="D52" s="73" t="s">
        <v>199</v>
      </c>
      <c r="E52" s="58" t="s">
        <v>171</v>
      </c>
      <c r="F52" s="74">
        <v>27.393142697518851</v>
      </c>
      <c r="G52" s="74">
        <v>42.550322083805469</v>
      </c>
      <c r="H52" s="74" t="s">
        <v>151</v>
      </c>
      <c r="I52" s="93" t="s">
        <v>182</v>
      </c>
      <c r="J52" s="58" t="s">
        <v>141</v>
      </c>
      <c r="K52" s="92">
        <v>25.36</v>
      </c>
      <c r="L52" s="75" t="s">
        <v>175</v>
      </c>
      <c r="M52" s="76">
        <v>45213</v>
      </c>
      <c r="N52" s="75" t="s">
        <v>138</v>
      </c>
      <c r="O52" s="75" t="s">
        <v>156</v>
      </c>
      <c r="P52" s="77">
        <v>17200</v>
      </c>
      <c r="Q52" s="92">
        <v>25.36</v>
      </c>
      <c r="R52" s="78" t="s">
        <v>176</v>
      </c>
      <c r="S52" s="72">
        <v>45553</v>
      </c>
      <c r="T52" s="72" t="s">
        <v>169</v>
      </c>
      <c r="U52" s="71" t="s">
        <v>120</v>
      </c>
      <c r="V52" s="78">
        <v>1.4</v>
      </c>
      <c r="W52" s="79">
        <f t="shared" si="0"/>
        <v>106512</v>
      </c>
      <c r="X52" s="77">
        <v>17563</v>
      </c>
      <c r="Y52" s="80">
        <f t="shared" si="1"/>
        <v>3.6299999999999999E-4</v>
      </c>
      <c r="Z52" s="81">
        <f t="shared" si="2"/>
        <v>38.663855999999996</v>
      </c>
      <c r="AA52" s="94"/>
      <c r="AB52" s="94"/>
      <c r="AC52" s="96"/>
      <c r="AD52" s="97"/>
      <c r="AE52" s="97"/>
      <c r="AF52" s="94"/>
      <c r="AG52" s="58" t="s">
        <v>182</v>
      </c>
      <c r="AH52" s="30">
        <f t="shared" si="4"/>
        <v>11</v>
      </c>
    </row>
    <row r="53" spans="1:34" ht="20.100000000000001" customHeight="1" x14ac:dyDescent="0.2">
      <c r="A53" s="71">
        <v>24</v>
      </c>
      <c r="B53" s="72">
        <v>45191</v>
      </c>
      <c r="C53" s="71" t="s">
        <v>173</v>
      </c>
      <c r="D53" s="73" t="s">
        <v>199</v>
      </c>
      <c r="E53" s="58" t="s">
        <v>171</v>
      </c>
      <c r="F53" s="74">
        <v>27.393142697518851</v>
      </c>
      <c r="G53" s="74">
        <v>42.550322083805469</v>
      </c>
      <c r="H53" s="74" t="s">
        <v>151</v>
      </c>
      <c r="I53" s="93" t="s">
        <v>182</v>
      </c>
      <c r="J53" s="58" t="s">
        <v>143</v>
      </c>
      <c r="K53" s="92">
        <v>25.36</v>
      </c>
      <c r="L53" s="75" t="s">
        <v>175</v>
      </c>
      <c r="M53" s="76">
        <v>45213</v>
      </c>
      <c r="N53" s="75" t="s">
        <v>138</v>
      </c>
      <c r="O53" s="75" t="s">
        <v>157</v>
      </c>
      <c r="P53" s="77">
        <v>14360</v>
      </c>
      <c r="Q53" s="92">
        <v>25.36</v>
      </c>
      <c r="R53" s="78" t="s">
        <v>176</v>
      </c>
      <c r="S53" s="72">
        <v>45553</v>
      </c>
      <c r="T53" s="72" t="s">
        <v>169</v>
      </c>
      <c r="U53" s="71" t="s">
        <v>121</v>
      </c>
      <c r="V53" s="71">
        <v>1.47</v>
      </c>
      <c r="W53" s="79">
        <f t="shared" si="0"/>
        <v>111837.59999999999</v>
      </c>
      <c r="X53" s="77">
        <v>12419</v>
      </c>
      <c r="Y53" s="80">
        <f t="shared" si="1"/>
        <v>-1.941E-3</v>
      </c>
      <c r="Z53" s="81">
        <f t="shared" si="2"/>
        <v>-217.07678159999998</v>
      </c>
      <c r="AA53" s="94"/>
      <c r="AB53" s="94"/>
      <c r="AC53" s="96"/>
      <c r="AD53" s="97"/>
      <c r="AE53" s="97"/>
      <c r="AF53" s="94"/>
      <c r="AG53" s="58" t="s">
        <v>182</v>
      </c>
      <c r="AH53" s="30">
        <f t="shared" si="4"/>
        <v>11</v>
      </c>
    </row>
    <row r="54" spans="1:34" x14ac:dyDescent="0.2">
      <c r="I54" s="43"/>
      <c r="J54" s="43"/>
      <c r="K54" s="43"/>
      <c r="L54" s="43"/>
      <c r="R54" s="43"/>
      <c r="Y54" s="82"/>
      <c r="Z54" s="41"/>
    </row>
    <row r="55" spans="1:34" x14ac:dyDescent="0.2">
      <c r="I55" s="43"/>
      <c r="J55" s="43"/>
      <c r="K55" s="43"/>
      <c r="L55" s="43"/>
      <c r="R55" s="43"/>
      <c r="Y55" s="82"/>
      <c r="Z55" s="41"/>
    </row>
    <row r="56" spans="1:34" x14ac:dyDescent="0.2">
      <c r="I56" s="43"/>
      <c r="J56" s="43"/>
      <c r="K56" s="43"/>
      <c r="L56" s="43"/>
      <c r="R56" s="43"/>
      <c r="Y56" s="82"/>
      <c r="Z56" s="41"/>
    </row>
    <row r="57" spans="1:34" x14ac:dyDescent="0.2">
      <c r="I57" s="43"/>
      <c r="J57" s="43"/>
      <c r="K57" s="43"/>
      <c r="L57" s="43"/>
      <c r="R57" s="43"/>
      <c r="Y57" s="82"/>
      <c r="Z57" s="41"/>
    </row>
    <row r="58" spans="1:34" x14ac:dyDescent="0.2">
      <c r="I58" s="43"/>
      <c r="J58" s="43"/>
      <c r="K58" s="43"/>
      <c r="L58" s="43"/>
      <c r="R58" s="43"/>
      <c r="Y58" s="82"/>
      <c r="Z58" s="41"/>
    </row>
    <row r="59" spans="1:34" x14ac:dyDescent="0.2">
      <c r="I59" s="43"/>
      <c r="J59" s="43"/>
      <c r="K59" s="43"/>
      <c r="L59" s="43"/>
      <c r="R59" s="43"/>
      <c r="Y59" s="82"/>
      <c r="Z59" s="41"/>
    </row>
    <row r="60" spans="1:34" x14ac:dyDescent="0.2">
      <c r="I60" s="43"/>
      <c r="J60" s="43"/>
      <c r="K60" s="43"/>
      <c r="L60" s="43"/>
      <c r="R60" s="43"/>
      <c r="Y60" s="82"/>
      <c r="Z60" s="41"/>
    </row>
    <row r="61" spans="1:34" x14ac:dyDescent="0.2">
      <c r="A61" s="106" t="s">
        <v>5</v>
      </c>
      <c r="B61" s="106"/>
      <c r="C61" s="106"/>
      <c r="D61" s="50"/>
      <c r="I61" s="43"/>
      <c r="J61" s="43"/>
      <c r="K61" s="43"/>
      <c r="L61" s="43"/>
      <c r="N61" s="83"/>
      <c r="R61" s="43"/>
    </row>
    <row r="62" spans="1:34" ht="12" customHeight="1" x14ac:dyDescent="0.2">
      <c r="A62" s="106" t="s">
        <v>232</v>
      </c>
      <c r="B62" s="106"/>
      <c r="C62" s="106"/>
      <c r="D62" s="106"/>
      <c r="E62" s="106"/>
      <c r="F62" s="106"/>
      <c r="G62" s="106"/>
      <c r="H62" s="106"/>
      <c r="I62" s="106"/>
      <c r="J62" s="106"/>
      <c r="K62" s="106"/>
      <c r="L62" s="106"/>
      <c r="M62" s="106"/>
      <c r="N62" s="106"/>
      <c r="O62" s="106"/>
      <c r="P62" s="50"/>
      <c r="Q62" s="50"/>
      <c r="R62" s="43"/>
    </row>
    <row r="63" spans="1:34" ht="12" customHeight="1" x14ac:dyDescent="0.2">
      <c r="A63" s="106" t="s">
        <v>233</v>
      </c>
      <c r="B63" s="106"/>
      <c r="C63" s="106"/>
      <c r="D63" s="106"/>
      <c r="E63" s="106"/>
      <c r="F63" s="106"/>
      <c r="G63" s="106"/>
      <c r="H63" s="106"/>
      <c r="I63" s="106"/>
      <c r="J63" s="106"/>
      <c r="K63" s="106"/>
      <c r="L63" s="106"/>
      <c r="M63" s="106"/>
      <c r="N63" s="106"/>
      <c r="O63" s="106"/>
      <c r="P63" s="50"/>
      <c r="Q63" s="50"/>
      <c r="R63" s="43"/>
    </row>
    <row r="64" spans="1:34" ht="32.25" customHeight="1" x14ac:dyDescent="0.2">
      <c r="A64" s="106" t="s">
        <v>234</v>
      </c>
      <c r="B64" s="106"/>
      <c r="C64" s="106"/>
      <c r="D64" s="106"/>
      <c r="E64" s="106"/>
      <c r="F64" s="106"/>
      <c r="G64" s="106"/>
      <c r="H64" s="106"/>
      <c r="I64" s="106"/>
      <c r="J64" s="106"/>
      <c r="K64" s="106"/>
      <c r="L64" s="106"/>
      <c r="M64" s="106"/>
      <c r="N64" s="106"/>
      <c r="O64" s="106"/>
    </row>
    <row r="65" spans="1:17" ht="12" customHeight="1" x14ac:dyDescent="0.2">
      <c r="A65" s="106" t="s">
        <v>238</v>
      </c>
      <c r="B65" s="106"/>
      <c r="C65" s="106"/>
      <c r="D65" s="106"/>
      <c r="E65" s="106"/>
      <c r="F65" s="106"/>
      <c r="G65" s="106"/>
      <c r="H65" s="106"/>
      <c r="I65" s="106"/>
      <c r="J65" s="106"/>
      <c r="K65" s="106"/>
      <c r="L65" s="106"/>
      <c r="M65" s="106"/>
      <c r="N65" s="106"/>
      <c r="O65" s="106"/>
      <c r="P65" s="50"/>
      <c r="Q65" s="50"/>
    </row>
    <row r="66" spans="1:17" ht="12" customHeight="1" x14ac:dyDescent="0.2">
      <c r="A66" s="107" t="s">
        <v>235</v>
      </c>
      <c r="B66" s="107"/>
      <c r="C66" s="107"/>
      <c r="D66" s="107"/>
      <c r="E66" s="107"/>
      <c r="F66" s="107"/>
      <c r="G66" s="107"/>
      <c r="H66" s="107"/>
      <c r="I66" s="107"/>
      <c r="J66" s="107"/>
      <c r="K66" s="107"/>
      <c r="L66" s="107"/>
      <c r="M66" s="107"/>
      <c r="N66" s="107"/>
      <c r="O66" s="107"/>
      <c r="P66" s="84"/>
      <c r="Q66" s="84"/>
    </row>
    <row r="67" spans="1:17" ht="27.75" customHeight="1" x14ac:dyDescent="0.2">
      <c r="A67" s="106" t="s">
        <v>239</v>
      </c>
      <c r="B67" s="106"/>
      <c r="C67" s="106"/>
      <c r="D67" s="106"/>
      <c r="E67" s="106"/>
      <c r="F67" s="106"/>
      <c r="G67" s="106"/>
      <c r="H67" s="106"/>
      <c r="I67" s="106"/>
      <c r="J67" s="106"/>
      <c r="K67" s="106"/>
      <c r="L67" s="106"/>
      <c r="M67" s="106"/>
      <c r="N67" s="106"/>
      <c r="O67" s="106"/>
      <c r="P67" s="50"/>
      <c r="Q67" s="50"/>
    </row>
    <row r="68" spans="1:17" ht="12" customHeight="1" x14ac:dyDescent="0.2">
      <c r="A68" s="106" t="s">
        <v>240</v>
      </c>
      <c r="B68" s="106"/>
      <c r="C68" s="106"/>
      <c r="D68" s="106"/>
      <c r="E68" s="106"/>
      <c r="F68" s="106"/>
      <c r="G68" s="106"/>
      <c r="H68" s="106"/>
      <c r="I68" s="106"/>
      <c r="J68" s="106"/>
      <c r="K68" s="106"/>
      <c r="L68" s="106"/>
      <c r="M68" s="106"/>
      <c r="N68" s="106"/>
      <c r="O68" s="106"/>
      <c r="P68" s="50"/>
      <c r="Q68" s="50"/>
    </row>
    <row r="69" spans="1:17" ht="20.100000000000001" customHeight="1" x14ac:dyDescent="0.2">
      <c r="A69" s="85" t="s">
        <v>187</v>
      </c>
    </row>
    <row r="70" spans="1:17" ht="14.25" x14ac:dyDescent="0.2">
      <c r="A70" s="105" t="s">
        <v>241</v>
      </c>
      <c r="B70" s="105"/>
      <c r="C70" s="105"/>
      <c r="D70" s="105"/>
      <c r="E70" s="105"/>
      <c r="F70" s="105"/>
      <c r="G70" s="105"/>
      <c r="H70" s="105"/>
      <c r="I70" s="105"/>
      <c r="J70" s="105"/>
      <c r="K70" s="105"/>
      <c r="L70" s="105"/>
      <c r="M70" s="105"/>
      <c r="N70" s="105"/>
      <c r="O70" s="105"/>
    </row>
    <row r="71" spans="1:17" x14ac:dyDescent="0.2">
      <c r="A71" s="106" t="s">
        <v>242</v>
      </c>
      <c r="B71" s="106"/>
      <c r="C71" s="106"/>
      <c r="D71" s="106"/>
      <c r="E71" s="106"/>
      <c r="F71" s="106"/>
      <c r="G71" s="106"/>
      <c r="H71" s="106"/>
      <c r="I71" s="106"/>
      <c r="J71" s="106"/>
      <c r="K71" s="106"/>
      <c r="L71" s="106"/>
      <c r="M71" s="106"/>
      <c r="N71" s="106"/>
      <c r="O71" s="106"/>
    </row>
    <row r="72" spans="1:17" ht="96" customHeight="1" x14ac:dyDescent="0.2">
      <c r="A72" s="106" t="s">
        <v>243</v>
      </c>
      <c r="B72" s="106"/>
      <c r="C72" s="106"/>
      <c r="D72" s="106"/>
      <c r="E72" s="106"/>
      <c r="F72" s="106"/>
      <c r="G72" s="106"/>
      <c r="H72" s="106"/>
      <c r="I72" s="106"/>
      <c r="J72" s="106"/>
      <c r="K72" s="106"/>
      <c r="L72" s="106"/>
      <c r="M72" s="106"/>
      <c r="N72" s="106"/>
      <c r="O72" s="106"/>
    </row>
    <row r="73" spans="1:17" ht="37.15" customHeight="1" x14ac:dyDescent="0.2">
      <c r="A73" s="106" t="s">
        <v>244</v>
      </c>
      <c r="B73" s="106"/>
      <c r="C73" s="106"/>
      <c r="D73" s="106"/>
      <c r="E73" s="106"/>
      <c r="F73" s="106"/>
      <c r="G73" s="106"/>
      <c r="H73" s="106"/>
      <c r="I73" s="106"/>
      <c r="J73" s="106"/>
      <c r="K73" s="106"/>
      <c r="L73" s="106"/>
      <c r="M73" s="106"/>
      <c r="N73" s="106"/>
      <c r="O73" s="106"/>
    </row>
    <row r="74" spans="1:17" ht="20.100000000000001" customHeight="1" x14ac:dyDescent="0.2">
      <c r="C74" s="86" t="s">
        <v>105</v>
      </c>
      <c r="D74" s="86" t="s">
        <v>104</v>
      </c>
      <c r="E74" s="86" t="s">
        <v>106</v>
      </c>
    </row>
    <row r="75" spans="1:17" ht="20.100000000000001" customHeight="1" x14ac:dyDescent="0.2">
      <c r="B75" s="87" t="s">
        <v>97</v>
      </c>
      <c r="C75" s="88" t="s">
        <v>203</v>
      </c>
      <c r="D75" s="40" t="s">
        <v>201</v>
      </c>
      <c r="E75" s="83">
        <v>45772</v>
      </c>
    </row>
    <row r="76" spans="1:17" ht="20.100000000000001" customHeight="1" x14ac:dyDescent="0.2">
      <c r="B76" s="87" t="s">
        <v>98</v>
      </c>
      <c r="C76" s="88" t="s">
        <v>204</v>
      </c>
      <c r="D76" s="40" t="s">
        <v>202</v>
      </c>
      <c r="E76" s="83">
        <v>45772</v>
      </c>
    </row>
    <row r="77" spans="1:17" ht="20.100000000000001" customHeight="1" x14ac:dyDescent="0.2">
      <c r="B77" s="87" t="s">
        <v>99</v>
      </c>
      <c r="C77" s="88" t="s">
        <v>204</v>
      </c>
      <c r="D77" s="40" t="s">
        <v>202</v>
      </c>
      <c r="E77" s="83">
        <v>46132</v>
      </c>
    </row>
    <row r="78" spans="1:17" ht="20.100000000000001" customHeight="1" x14ac:dyDescent="0.2">
      <c r="B78" s="87" t="s">
        <v>99</v>
      </c>
      <c r="C78" s="88" t="s">
        <v>204</v>
      </c>
      <c r="D78" s="40" t="s">
        <v>202</v>
      </c>
      <c r="E78" s="83">
        <v>46192</v>
      </c>
    </row>
    <row r="79" spans="1:17" x14ac:dyDescent="0.2">
      <c r="B79" s="123" t="s">
        <v>97</v>
      </c>
      <c r="C79" s="124" t="s">
        <v>247</v>
      </c>
      <c r="D79" s="124" t="s">
        <v>248</v>
      </c>
      <c r="E79" s="125">
        <v>46192</v>
      </c>
    </row>
  </sheetData>
  <autoFilter ref="A29:AF53" xr:uid="{3E1BE7F1-C70A-4725-84CC-230D1FEC1A2E}"/>
  <sortState xmlns:xlrd2="http://schemas.microsoft.com/office/spreadsheetml/2017/richdata2" ref="E83:Z107">
    <sortCondition ref="I83:I107"/>
    <sortCondition ref="J83:J107"/>
  </sortState>
  <mergeCells count="90">
    <mergeCell ref="B24:C24"/>
    <mergeCell ref="A70:O70"/>
    <mergeCell ref="A71:O71"/>
    <mergeCell ref="A72:O72"/>
    <mergeCell ref="A73:O73"/>
    <mergeCell ref="A67:O67"/>
    <mergeCell ref="A68:O68"/>
    <mergeCell ref="A61:C61"/>
    <mergeCell ref="A62:O62"/>
    <mergeCell ref="A63:O63"/>
    <mergeCell ref="A64:O64"/>
    <mergeCell ref="A65:O65"/>
    <mergeCell ref="A66:O66"/>
    <mergeCell ref="C1:H1"/>
    <mergeCell ref="C2:H2"/>
    <mergeCell ref="B18:C18"/>
    <mergeCell ref="B11:C11"/>
    <mergeCell ref="B12:C12"/>
    <mergeCell ref="B13:C13"/>
    <mergeCell ref="B14:C14"/>
    <mergeCell ref="B15:C15"/>
    <mergeCell ref="D14:G14"/>
    <mergeCell ref="D15:G15"/>
    <mergeCell ref="B17:C17"/>
    <mergeCell ref="N3:O3"/>
    <mergeCell ref="A4:T4"/>
    <mergeCell ref="Q26:X26"/>
    <mergeCell ref="B21:C21"/>
    <mergeCell ref="B22:C22"/>
    <mergeCell ref="B23:C23"/>
    <mergeCell ref="B6:C6"/>
    <mergeCell ref="D6:G6"/>
    <mergeCell ref="B7:C7"/>
    <mergeCell ref="B8:C8"/>
    <mergeCell ref="B9:C9"/>
    <mergeCell ref="B10:C10"/>
    <mergeCell ref="B19:C19"/>
    <mergeCell ref="B20:C20"/>
    <mergeCell ref="A26:K26"/>
    <mergeCell ref="L26:P26"/>
    <mergeCell ref="Y26:AB26"/>
    <mergeCell ref="AC26:AE26"/>
    <mergeCell ref="AA30:AA32"/>
    <mergeCell ref="AB30:AB32"/>
    <mergeCell ref="AC30:AC32"/>
    <mergeCell ref="AD30:AD32"/>
    <mergeCell ref="AE30:AE32"/>
    <mergeCell ref="AF30:AF32"/>
    <mergeCell ref="AA33:AA35"/>
    <mergeCell ref="AB33:AB35"/>
    <mergeCell ref="AC33:AC35"/>
    <mergeCell ref="AD33:AD35"/>
    <mergeCell ref="AE33:AE35"/>
    <mergeCell ref="AF33:AF35"/>
    <mergeCell ref="AF39:AF41"/>
    <mergeCell ref="AA36:AA38"/>
    <mergeCell ref="AB36:AB38"/>
    <mergeCell ref="AC36:AC38"/>
    <mergeCell ref="AD36:AD38"/>
    <mergeCell ref="AE36:AE38"/>
    <mergeCell ref="AF36:AF38"/>
    <mergeCell ref="AA39:AA41"/>
    <mergeCell ref="AB39:AB41"/>
    <mergeCell ref="AC39:AC41"/>
    <mergeCell ref="AD39:AD41"/>
    <mergeCell ref="AE39:AE41"/>
    <mergeCell ref="AF45:AF47"/>
    <mergeCell ref="AA42:AA44"/>
    <mergeCell ref="AB42:AB44"/>
    <mergeCell ref="AC42:AC44"/>
    <mergeCell ref="AD42:AD44"/>
    <mergeCell ref="AE42:AE44"/>
    <mergeCell ref="AF42:AF44"/>
    <mergeCell ref="AA45:AA47"/>
    <mergeCell ref="AB45:AB47"/>
    <mergeCell ref="AC45:AC47"/>
    <mergeCell ref="AD45:AD47"/>
    <mergeCell ref="AE45:AE47"/>
    <mergeCell ref="AF51:AF53"/>
    <mergeCell ref="AA48:AA50"/>
    <mergeCell ref="AB48:AB50"/>
    <mergeCell ref="AC48:AC50"/>
    <mergeCell ref="AD48:AD50"/>
    <mergeCell ref="AE48:AE50"/>
    <mergeCell ref="AF48:AF50"/>
    <mergeCell ref="AA51:AA53"/>
    <mergeCell ref="AB51:AB53"/>
    <mergeCell ref="AC51:AC53"/>
    <mergeCell ref="AD51:AD53"/>
    <mergeCell ref="AE51:AE53"/>
  </mergeCells>
  <conditionalFormatting sqref="F9:F12">
    <cfRule type="containsText" dxfId="10" priority="13" operator="containsText" text="Retrospective date">
      <formula>NOT(ISERROR(SEARCH("Retrospective date",F9)))</formula>
    </cfRule>
    <cfRule type="containsText" dxfId="9" priority="14" operator="containsText" text="In period">
      <formula>NOT(ISERROR(SEARCH("In period",F9)))</formula>
    </cfRule>
    <cfRule type="containsText" dxfId="8" priority="15" operator="containsText" text="resrospective date">
      <formula>NOT(ISERROR(SEARCH("resrospective date",F9)))</formula>
    </cfRule>
  </conditionalFormatting>
  <conditionalFormatting sqref="O31:O53">
    <cfRule type="duplicateValues" dxfId="7" priority="5"/>
  </conditionalFormatting>
  <conditionalFormatting sqref="U31:U53">
    <cfRule type="duplicateValues" dxfId="6" priority="6"/>
  </conditionalFormatting>
  <conditionalFormatting sqref="AA30:AB53">
    <cfRule type="cellIs" dxfId="5" priority="1" operator="greaterThan">
      <formula>0</formula>
    </cfRule>
    <cfRule type="cellIs" dxfId="4" priority="2" operator="lessThan">
      <formula>0</formula>
    </cfRule>
  </conditionalFormatting>
  <conditionalFormatting sqref="AF30:AF53">
    <cfRule type="cellIs" dxfId="3" priority="3" operator="greaterThan">
      <formula>0</formula>
    </cfRule>
    <cfRule type="cellIs" dxfId="2" priority="4" operator="lessThan">
      <formula>0</formula>
    </cfRule>
  </conditionalFormatting>
  <conditionalFormatting sqref="AH30:AH53">
    <cfRule type="cellIs" dxfId="1" priority="11" operator="greaterThan">
      <formula>14</formula>
    </cfRule>
    <cfRule type="cellIs" dxfId="0" priority="12" operator="lessThan">
      <formula>10</formula>
    </cfRule>
  </conditionalFormatting>
  <hyperlinks>
    <hyperlink ref="A66:O66" location="'METHODOLOGY МЗМ'!A1" display="(5) Average fuel consumption (tons/ha) is calculated according to the &quot;MTODIKA of the MZM&quot;." xr:uid="{1BE4C37C-B8A2-4661-A46A-7285D67DAAAA}"/>
  </hyperlinks>
  <printOptions horizontalCentered="1"/>
  <pageMargins left="0.23622047244094491" right="0.23622047244094491" top="0.74803149606299213" bottom="0.74803149606299213" header="0.31496062992125984" footer="0.31496062992125984"/>
  <pageSetup paperSize="9" scale="33" fitToHeight="0"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09" t="s">
        <v>55</v>
      </c>
      <c r="B1" s="109"/>
      <c r="C1" s="109"/>
      <c r="D1" s="109"/>
    </row>
    <row r="2" spans="1:4" x14ac:dyDescent="0.2">
      <c r="A2" s="110" t="s">
        <v>56</v>
      </c>
      <c r="B2" s="110"/>
      <c r="C2" s="110"/>
      <c r="D2" s="110"/>
    </row>
    <row r="3" spans="1:4" ht="24" customHeight="1" x14ac:dyDescent="0.2">
      <c r="A3" s="109" t="s">
        <v>57</v>
      </c>
      <c r="B3" s="109"/>
      <c r="C3" s="109"/>
      <c r="D3" s="109"/>
    </row>
    <row r="4" spans="1:4" ht="51" x14ac:dyDescent="0.2">
      <c r="A4" s="20" t="s">
        <v>58</v>
      </c>
      <c r="B4" s="20" t="s">
        <v>59</v>
      </c>
      <c r="C4" s="20" t="s">
        <v>60</v>
      </c>
      <c r="D4" s="20" t="s">
        <v>61</v>
      </c>
    </row>
    <row r="5" spans="1:4" ht="25.5" x14ac:dyDescent="0.2">
      <c r="A5" s="21" t="s">
        <v>62</v>
      </c>
      <c r="B5" s="111" t="s">
        <v>63</v>
      </c>
      <c r="C5">
        <v>93.2</v>
      </c>
      <c r="D5">
        <v>93.3</v>
      </c>
    </row>
    <row r="6" spans="1:4" ht="25.5" x14ac:dyDescent="0.2">
      <c r="A6" s="21" t="s">
        <v>64</v>
      </c>
      <c r="B6" s="111"/>
      <c r="C6">
        <v>94.3</v>
      </c>
    </row>
    <row r="7" spans="1:4" ht="25.5" x14ac:dyDescent="0.2">
      <c r="A7" s="21" t="s">
        <v>65</v>
      </c>
      <c r="B7" s="111"/>
      <c r="C7">
        <v>172</v>
      </c>
    </row>
    <row r="8" spans="1:4" x14ac:dyDescent="0.2">
      <c r="A8" s="21" t="s">
        <v>66</v>
      </c>
      <c r="B8" s="111"/>
      <c r="C8">
        <v>107</v>
      </c>
    </row>
    <row r="9" spans="1:4" x14ac:dyDescent="0.2">
      <c r="A9" s="21" t="s">
        <v>67</v>
      </c>
      <c r="B9" s="111"/>
      <c r="C9">
        <v>131.30000000000001</v>
      </c>
    </row>
    <row r="10" spans="1:4" ht="25.5" x14ac:dyDescent="0.2">
      <c r="A10" s="21" t="s">
        <v>62</v>
      </c>
      <c r="B10" s="109" t="s">
        <v>68</v>
      </c>
      <c r="C10">
        <v>95</v>
      </c>
      <c r="D10" s="22">
        <v>95.1</v>
      </c>
    </row>
    <row r="11" spans="1:4" ht="25.5" x14ac:dyDescent="0.2">
      <c r="A11" s="21" t="s">
        <v>64</v>
      </c>
      <c r="B11" s="109"/>
      <c r="C11">
        <v>94.3</v>
      </c>
    </row>
    <row r="12" spans="1:4" ht="25.5" x14ac:dyDescent="0.2">
      <c r="A12" s="21" t="s">
        <v>65</v>
      </c>
      <c r="B12" s="109"/>
      <c r="C12">
        <v>172</v>
      </c>
    </row>
    <row r="13" spans="1:4" x14ac:dyDescent="0.2">
      <c r="A13" s="21" t="s">
        <v>66</v>
      </c>
      <c r="B13" s="109"/>
      <c r="C13">
        <v>108.5</v>
      </c>
    </row>
    <row r="14" spans="1:4" x14ac:dyDescent="0.2">
      <c r="A14" s="21" t="s">
        <v>67</v>
      </c>
      <c r="B14" s="109"/>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08" t="s">
        <v>82</v>
      </c>
      <c r="C24" s="108"/>
      <c r="D24" s="108"/>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workbookViewId="0">
      <selection activeCell="D6" sqref="D6"/>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09" t="s">
        <v>8</v>
      </c>
      <c r="B1" s="109"/>
      <c r="C1" s="109"/>
    </row>
    <row r="2" spans="1:4" ht="13.5" thickBot="1" x14ac:dyDescent="0.25">
      <c r="A2" s="1" t="s">
        <v>9</v>
      </c>
      <c r="B2" s="116" t="s">
        <v>10</v>
      </c>
      <c r="C2" s="116"/>
    </row>
    <row r="3" spans="1:4" ht="53.25" customHeight="1" x14ac:dyDescent="0.2">
      <c r="A3" s="117" t="s">
        <v>11</v>
      </c>
      <c r="B3" s="2" t="s">
        <v>12</v>
      </c>
      <c r="C3" s="3" t="s">
        <v>13</v>
      </c>
      <c r="D3" s="3" t="s">
        <v>102</v>
      </c>
    </row>
    <row r="4" spans="1:4" ht="53.25" customHeight="1" x14ac:dyDescent="0.2">
      <c r="A4" s="118"/>
      <c r="B4" s="4" t="s">
        <v>14</v>
      </c>
      <c r="C4" s="4" t="s">
        <v>15</v>
      </c>
      <c r="D4" s="4" t="s">
        <v>101</v>
      </c>
    </row>
    <row r="5" spans="1:4" ht="25.5" customHeight="1" thickBot="1" x14ac:dyDescent="0.25">
      <c r="A5" s="5" t="s">
        <v>16</v>
      </c>
      <c r="B5" s="4" t="s">
        <v>17</v>
      </c>
      <c r="C5" s="4" t="s">
        <v>18</v>
      </c>
      <c r="D5" s="24" t="s">
        <v>100</v>
      </c>
    </row>
    <row r="6" spans="1:4" ht="53.25" customHeight="1" x14ac:dyDescent="0.2">
      <c r="A6" s="119">
        <v>1</v>
      </c>
      <c r="B6" s="6" t="s">
        <v>19</v>
      </c>
      <c r="C6" s="114">
        <v>76.599999999999994</v>
      </c>
      <c r="D6" s="25">
        <f>C6/1000</f>
        <v>7.6599999999999988E-2</v>
      </c>
    </row>
    <row r="7" spans="1:4" ht="125.25" customHeight="1" thickBot="1" x14ac:dyDescent="0.25">
      <c r="A7" s="120"/>
      <c r="B7" s="7" t="s">
        <v>20</v>
      </c>
      <c r="C7" s="115"/>
      <c r="D7" s="25"/>
    </row>
    <row r="8" spans="1:4" ht="53.25" customHeight="1" x14ac:dyDescent="0.2">
      <c r="A8" s="112">
        <v>2</v>
      </c>
      <c r="B8" s="8" t="s">
        <v>21</v>
      </c>
      <c r="C8" s="114">
        <v>81.400000000000006</v>
      </c>
      <c r="D8" s="25">
        <f>C8/1000</f>
        <v>8.14E-2</v>
      </c>
    </row>
    <row r="9" spans="1:4" ht="53.25" customHeight="1" thickBot="1" x14ac:dyDescent="0.25">
      <c r="A9" s="113"/>
      <c r="B9" s="10" t="s">
        <v>22</v>
      </c>
      <c r="C9" s="115"/>
      <c r="D9" s="25"/>
    </row>
    <row r="10" spans="1:4" ht="53.25" customHeight="1" x14ac:dyDescent="0.2">
      <c r="A10" s="112">
        <v>3</v>
      </c>
      <c r="B10" s="11" t="s">
        <v>23</v>
      </c>
      <c r="C10" s="114">
        <v>57.4</v>
      </c>
      <c r="D10" s="25">
        <f>C10/1000</f>
        <v>5.74E-2</v>
      </c>
    </row>
    <row r="11" spans="1:4" ht="53.25" customHeight="1" thickBot="1" x14ac:dyDescent="0.25">
      <c r="A11" s="113"/>
      <c r="B11" s="10" t="s">
        <v>24</v>
      </c>
      <c r="C11" s="115"/>
      <c r="D11" s="25"/>
    </row>
    <row r="12" spans="1:4" ht="53.25" customHeight="1" x14ac:dyDescent="0.2">
      <c r="A12" s="112">
        <v>4</v>
      </c>
      <c r="B12" s="11" t="s">
        <v>25</v>
      </c>
      <c r="C12" s="114">
        <v>42.2</v>
      </c>
      <c r="D12" s="25">
        <f>C12/1000</f>
        <v>4.2200000000000001E-2</v>
      </c>
    </row>
    <row r="13" spans="1:4" ht="87.75" customHeight="1" thickBot="1" x14ac:dyDescent="0.25">
      <c r="A13" s="113"/>
      <c r="B13" s="10" t="s">
        <v>26</v>
      </c>
      <c r="C13" s="115"/>
      <c r="D13" s="25"/>
    </row>
    <row r="14" spans="1:4" ht="53.25" customHeight="1" x14ac:dyDescent="0.2">
      <c r="A14" s="112">
        <v>5</v>
      </c>
      <c r="B14" s="11" t="s">
        <v>27</v>
      </c>
      <c r="C14" s="114">
        <v>35</v>
      </c>
      <c r="D14" s="25">
        <f>C14/1000</f>
        <v>3.5000000000000003E-2</v>
      </c>
    </row>
    <row r="15" spans="1:4" ht="67.5" customHeight="1" thickBot="1" x14ac:dyDescent="0.25">
      <c r="A15" s="113"/>
      <c r="B15" s="10" t="s">
        <v>28</v>
      </c>
      <c r="C15" s="115"/>
      <c r="D15" s="25"/>
    </row>
    <row r="16" spans="1:4" ht="39.75" customHeight="1" x14ac:dyDescent="0.2">
      <c r="A16" s="112">
        <v>6</v>
      </c>
      <c r="B16" s="11" t="s">
        <v>29</v>
      </c>
      <c r="C16" s="114">
        <v>157</v>
      </c>
      <c r="D16" s="25">
        <f>C16/1000</f>
        <v>0.157</v>
      </c>
    </row>
    <row r="17" spans="1:4" ht="85.5" customHeight="1" thickBot="1" x14ac:dyDescent="0.25">
      <c r="A17" s="113"/>
      <c r="B17" s="10" t="s">
        <v>30</v>
      </c>
      <c r="C17" s="115"/>
      <c r="D17" s="25"/>
    </row>
    <row r="18" spans="1:4" ht="36.75" customHeight="1" x14ac:dyDescent="0.2">
      <c r="A18" s="112">
        <v>7</v>
      </c>
      <c r="B18" s="11" t="s">
        <v>31</v>
      </c>
      <c r="C18" s="114">
        <v>59.2</v>
      </c>
      <c r="D18" s="25">
        <f>C18/1000</f>
        <v>5.9200000000000003E-2</v>
      </c>
    </row>
    <row r="19" spans="1:4" ht="141" customHeight="1" thickBot="1" x14ac:dyDescent="0.25">
      <c r="A19" s="113"/>
      <c r="B19" s="10" t="s">
        <v>32</v>
      </c>
      <c r="C19" s="115"/>
      <c r="D19" s="25"/>
    </row>
    <row r="20" spans="1:4" ht="43.5" customHeight="1" x14ac:dyDescent="0.2">
      <c r="A20" s="112">
        <v>8</v>
      </c>
      <c r="B20" s="11" t="s">
        <v>33</v>
      </c>
      <c r="C20" s="114">
        <v>157</v>
      </c>
      <c r="D20" s="25">
        <f>C20/1000</f>
        <v>0.157</v>
      </c>
    </row>
    <row r="21" spans="1:4" ht="93" customHeight="1" thickBot="1" x14ac:dyDescent="0.25">
      <c r="A21" s="113"/>
      <c r="B21" s="10" t="s">
        <v>34</v>
      </c>
      <c r="C21" s="115"/>
      <c r="D21" s="25"/>
    </row>
    <row r="22" spans="1:4" ht="53.25" customHeight="1" x14ac:dyDescent="0.2">
      <c r="A22" s="112">
        <v>9</v>
      </c>
      <c r="B22" s="12" t="s">
        <v>35</v>
      </c>
      <c r="C22" s="114">
        <v>49</v>
      </c>
      <c r="D22" s="25">
        <f>C22/1000</f>
        <v>4.9000000000000002E-2</v>
      </c>
    </row>
    <row r="23" spans="1:4" ht="53.25" customHeight="1" thickBot="1" x14ac:dyDescent="0.25">
      <c r="A23" s="113"/>
      <c r="B23" s="13" t="s">
        <v>36</v>
      </c>
      <c r="C23" s="115"/>
      <c r="D23" s="25"/>
    </row>
    <row r="24" spans="1:4" ht="53.25" customHeight="1" x14ac:dyDescent="0.2">
      <c r="A24" s="112">
        <v>10</v>
      </c>
      <c r="B24" s="11" t="s">
        <v>37</v>
      </c>
      <c r="C24" s="114">
        <v>135.5</v>
      </c>
      <c r="D24" s="25">
        <f>C24/1000</f>
        <v>0.13550000000000001</v>
      </c>
    </row>
    <row r="25" spans="1:4" ht="53.25" customHeight="1" thickBot="1" x14ac:dyDescent="0.25">
      <c r="A25" s="113"/>
      <c r="B25" s="10" t="s">
        <v>38</v>
      </c>
      <c r="C25" s="115"/>
      <c r="D25" s="25"/>
    </row>
    <row r="26" spans="1:4" ht="53.25" customHeight="1" x14ac:dyDescent="0.2">
      <c r="A26" s="112">
        <v>11</v>
      </c>
      <c r="B26" s="11" t="s">
        <v>39</v>
      </c>
      <c r="C26" s="114">
        <v>135.5</v>
      </c>
      <c r="D26" s="25">
        <f>C26/1000</f>
        <v>0.13550000000000001</v>
      </c>
    </row>
    <row r="27" spans="1:4" ht="53.25" customHeight="1" thickBot="1" x14ac:dyDescent="0.25">
      <c r="A27" s="113"/>
      <c r="B27" s="10" t="s">
        <v>40</v>
      </c>
      <c r="C27" s="115"/>
      <c r="D27" s="25"/>
    </row>
    <row r="28" spans="1:4" ht="53.25" customHeight="1" thickBot="1" x14ac:dyDescent="0.25">
      <c r="A28" s="9">
        <v>12</v>
      </c>
      <c r="B28" s="14" t="s">
        <v>41</v>
      </c>
      <c r="C28" s="15">
        <v>157</v>
      </c>
      <c r="D28" s="25">
        <f>C28/1000</f>
        <v>0.157</v>
      </c>
    </row>
    <row r="29" spans="1:4" ht="34.5" customHeight="1" x14ac:dyDescent="0.2">
      <c r="A29" s="112">
        <v>13</v>
      </c>
      <c r="B29" s="11" t="s">
        <v>42</v>
      </c>
      <c r="C29" s="114">
        <v>69</v>
      </c>
      <c r="D29" s="25">
        <f>C29/1000</f>
        <v>6.9000000000000006E-2</v>
      </c>
    </row>
    <row r="30" spans="1:4" ht="145.5" customHeight="1" x14ac:dyDescent="0.2">
      <c r="A30" s="121"/>
      <c r="B30" s="16" t="s">
        <v>43</v>
      </c>
      <c r="C30" s="122"/>
      <c r="D30" s="25"/>
    </row>
    <row r="31" spans="1:4" ht="53.25" customHeight="1" x14ac:dyDescent="0.2">
      <c r="A31" s="121"/>
      <c r="B31" s="11" t="s">
        <v>44</v>
      </c>
      <c r="C31" s="122"/>
      <c r="D31" s="25"/>
    </row>
    <row r="32" spans="1:4" ht="63.75" customHeight="1" thickBot="1" x14ac:dyDescent="0.25">
      <c r="A32" s="113"/>
      <c r="B32" s="10" t="s">
        <v>45</v>
      </c>
      <c r="C32" s="115"/>
      <c r="D32" s="25"/>
    </row>
    <row r="33" spans="1:4" ht="53.25" customHeight="1" x14ac:dyDescent="0.2">
      <c r="A33" s="112">
        <v>14</v>
      </c>
      <c r="B33" s="11" t="s">
        <v>46</v>
      </c>
      <c r="C33" s="114">
        <v>57</v>
      </c>
      <c r="D33" s="25">
        <f>C33/1000</f>
        <v>5.7000000000000002E-2</v>
      </c>
    </row>
    <row r="34" spans="1:4" ht="53.25" customHeight="1" x14ac:dyDescent="0.2">
      <c r="A34" s="121"/>
      <c r="B34" s="17" t="s">
        <v>47</v>
      </c>
      <c r="C34" s="122"/>
      <c r="D34" s="25"/>
    </row>
    <row r="35" spans="1:4" ht="53.25" customHeight="1" x14ac:dyDescent="0.2">
      <c r="A35" s="121"/>
      <c r="B35" s="11" t="s">
        <v>48</v>
      </c>
      <c r="C35" s="122"/>
      <c r="D35" s="25"/>
    </row>
    <row r="36" spans="1:4" ht="53.25" customHeight="1" x14ac:dyDescent="0.2">
      <c r="A36" s="121"/>
      <c r="B36" s="16" t="s">
        <v>49</v>
      </c>
      <c r="C36" s="122"/>
      <c r="D36" s="25"/>
    </row>
    <row r="37" spans="1:4" ht="53.25" customHeight="1" x14ac:dyDescent="0.2">
      <c r="A37" s="121"/>
      <c r="B37" s="11" t="s">
        <v>50</v>
      </c>
      <c r="C37" s="122"/>
      <c r="D37" s="25"/>
    </row>
    <row r="38" spans="1:4" ht="53.25" customHeight="1" thickBot="1" x14ac:dyDescent="0.25">
      <c r="A38" s="113"/>
      <c r="B38" s="10" t="s">
        <v>51</v>
      </c>
      <c r="C38" s="115"/>
      <c r="D38" s="25"/>
    </row>
    <row r="39" spans="1:4" ht="53.25" customHeight="1" x14ac:dyDescent="0.2">
      <c r="A39" s="112">
        <v>15</v>
      </c>
      <c r="B39" s="11" t="s">
        <v>52</v>
      </c>
      <c r="C39" s="114">
        <v>29</v>
      </c>
      <c r="D39" s="25">
        <f>C39/1000</f>
        <v>2.9000000000000001E-2</v>
      </c>
    </row>
    <row r="40" spans="1:4" ht="30.75" customHeight="1" x14ac:dyDescent="0.2">
      <c r="A40" s="121"/>
      <c r="B40" s="16" t="s">
        <v>53</v>
      </c>
      <c r="C40" s="122"/>
      <c r="D40" s="25"/>
    </row>
    <row r="41" spans="1:4" ht="130.5" customHeight="1" thickBot="1" x14ac:dyDescent="0.25">
      <c r="A41" s="113"/>
      <c r="B41" s="10" t="s">
        <v>54</v>
      </c>
      <c r="C41" s="115"/>
      <c r="D41" s="25"/>
    </row>
    <row r="42" spans="1:4" x14ac:dyDescent="0.2">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1</vt:i4>
      </vt:variant>
    </vt:vector>
  </HeadingPairs>
  <TitlesOfParts>
    <vt:vector size="4" baseType="lpstr">
      <vt:lpstr>PR0205_v3.1-Sortovi Semena</vt:lpstr>
      <vt:lpstr>Methodology</vt:lpstr>
      <vt:lpstr>METHODOLOGY МЗМ</vt:lpstr>
      <vt:lpstr>'METHODOLOGY МЗМ'!Област_печат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Lyudmila Aleksandrova</cp:lastModifiedBy>
  <cp:lastPrinted>2026-05-14T11:06:41Z</cp:lastPrinted>
  <dcterms:created xsi:type="dcterms:W3CDTF">1996-10-14T23:33:28Z</dcterms:created>
  <dcterms:modified xsi:type="dcterms:W3CDTF">2026-06-19T10:18:58Z</dcterms:modified>
</cp:coreProperties>
</file>